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8616" activeTab="2"/>
  </bookViews>
  <sheets>
    <sheet name="0_НСИ" sheetId="2" r:id="rId1"/>
    <sheet name="0_Инструкция" sheetId="6" r:id="rId2"/>
    <sheet name="1_Титульный лист" sheetId="1" r:id="rId3"/>
    <sheet name="2_Команда проекта" sheetId="5" r:id="rId4"/>
    <sheet name="3_План работы" sheetId="4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4" hidden="1">'3_План работы'!$C$10:$L$65</definedName>
    <definedName name="Вид" localSheetId="3">'[1]0_НСИ'!$D$6:$D$7</definedName>
    <definedName name="Вид">'[2]0_НСИ'!$D$6:$D$7</definedName>
    <definedName name="Вид_Задачи" localSheetId="3">'[3]0_НСИ'!$H$5:$H$7</definedName>
    <definedName name="Вид_Задачи">'0_НСИ'!$H$5:$H$7</definedName>
    <definedName name="Документы" localSheetId="3">'[3]0_НСИ'!$K$4:$K$6</definedName>
    <definedName name="Документы">'0_НСИ'!$K$4:$K$6</definedName>
    <definedName name="КТУ" localSheetId="3">'[3]0_НСИ'!$N$4:$N$8</definedName>
    <definedName name="КТУ">'0_НСИ'!$N$4:$N$8</definedName>
    <definedName name="Подрядчик" localSheetId="3">'[3]0_НСИ'!$I$4:$I$5</definedName>
    <definedName name="Подрядчик">'0_НСИ'!$I$4:$I$5</definedName>
    <definedName name="Статус" localSheetId="3">'[3]0_НСИ'!$C$3:$C$6</definedName>
    <definedName name="Статус">'0_НСИ'!$C$3:$C$6</definedName>
    <definedName name="Текущий_Статус" localSheetId="3">'[3]0_НСИ'!$G$5:$G$10</definedName>
    <definedName name="Текущий_Статус">'0_НСИ'!$G$5:$G$10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5" l="1"/>
  <c r="C8" i="5"/>
  <c r="D8" i="5" s="1"/>
  <c r="E8" i="5" s="1"/>
  <c r="F8" i="5" s="1"/>
  <c r="G8" i="5" s="1"/>
  <c r="H8" i="5" s="1"/>
  <c r="I8" i="5" s="1"/>
  <c r="J8" i="5" s="1"/>
  <c r="K8" i="5" s="1"/>
  <c r="L8" i="5" s="1"/>
  <c r="F31" i="1" l="1"/>
  <c r="B3" i="4" l="1"/>
  <c r="H13" i="1" l="1"/>
  <c r="L6" i="4" l="1"/>
  <c r="L7" i="4"/>
  <c r="L5" i="4"/>
  <c r="J6" i="4"/>
  <c r="J7" i="4"/>
  <c r="J5" i="4"/>
  <c r="D6" i="4"/>
  <c r="D7" i="4"/>
  <c r="D5" i="4"/>
  <c r="C12" i="4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  <c r="C60" i="4" s="1"/>
  <c r="C61" i="4" s="1"/>
  <c r="C62" i="4" s="1"/>
  <c r="C63" i="4" s="1"/>
  <c r="C64" i="4" s="1"/>
  <c r="C65" i="4" s="1"/>
  <c r="H33" i="1"/>
  <c r="C35" i="1"/>
  <c r="E35" i="1" s="1"/>
  <c r="G35" i="1" s="1"/>
  <c r="H14" i="1"/>
  <c r="F14" i="1"/>
  <c r="F13" i="1"/>
  <c r="H35" i="1" l="1"/>
  <c r="C17" i="1"/>
  <c r="D17" i="1" s="1"/>
  <c r="E17" i="1" s="1"/>
  <c r="F17" i="1" s="1"/>
  <c r="G17" i="1" s="1"/>
  <c r="H17" i="1" s="1"/>
  <c r="H31" i="1"/>
  <c r="H32" i="1"/>
  <c r="H30" i="1"/>
  <c r="F32" i="1"/>
  <c r="F33" i="1"/>
</calcChain>
</file>

<file path=xl/sharedStrings.xml><?xml version="1.0" encoding="utf-8"?>
<sst xmlns="http://schemas.openxmlformats.org/spreadsheetml/2006/main" count="109" uniqueCount="76">
  <si>
    <t>наименование НИОКР</t>
  </si>
  <si>
    <t>Описание работ по этапу</t>
  </si>
  <si>
    <t>№ п/п</t>
  </si>
  <si>
    <t>Наименование этапа</t>
  </si>
  <si>
    <t>Общая информация об этапах выполнения работ (с учетом всех дополнительных соглашений)</t>
  </si>
  <si>
    <t>Выполняется</t>
  </si>
  <si>
    <t>Исполнен</t>
  </si>
  <si>
    <t>Просрочен</t>
  </si>
  <si>
    <t>Срок не наступил</t>
  </si>
  <si>
    <t>Текущий статус этапа</t>
  </si>
  <si>
    <t>Результаты (отчетные документы)</t>
  </si>
  <si>
    <t>ФИО</t>
  </si>
  <si>
    <t>Должность</t>
  </si>
  <si>
    <t>e-mail</t>
  </si>
  <si>
    <t>моб. телефон</t>
  </si>
  <si>
    <t>на каждого человека отдельная строка</t>
  </si>
  <si>
    <t>Функции</t>
  </si>
  <si>
    <t>ФИО (полностью)</t>
  </si>
  <si>
    <t>№ пп.</t>
  </si>
  <si>
    <t>Ответственный исполнитель</t>
  </si>
  <si>
    <t>план</t>
  </si>
  <si>
    <t>факт</t>
  </si>
  <si>
    <t xml:space="preserve">Компания </t>
  </si>
  <si>
    <t>Текущий статус задачи</t>
  </si>
  <si>
    <t>Вид</t>
  </si>
  <si>
    <t>Отметили</t>
  </si>
  <si>
    <t>Не выполнена / Отменена</t>
  </si>
  <si>
    <t>Задача</t>
  </si>
  <si>
    <t xml:space="preserve"> - эта задачи, которые пишет сам подрядчик</t>
  </si>
  <si>
    <t>Поручение</t>
  </si>
  <si>
    <t>Срок завершения Задачи / Поручения дд.мм.гггг</t>
  </si>
  <si>
    <t>Текущий статус утверждения / принятия заказчиком Результатов, в том числе отчетных документов по НИОКР</t>
  </si>
  <si>
    <t>Текущий статус результата, документа</t>
  </si>
  <si>
    <t>Наименование результата, отчетного документа</t>
  </si>
  <si>
    <t>Комментарий о документе, текущем статусе</t>
  </si>
  <si>
    <t>Подрядчик</t>
  </si>
  <si>
    <t>Субподрядчик</t>
  </si>
  <si>
    <t>Факт направления бумажной версии отчета в 3 экз.</t>
  </si>
  <si>
    <t>Направлен и получен</t>
  </si>
  <si>
    <t>Не требуется</t>
  </si>
  <si>
    <t>Нет</t>
  </si>
  <si>
    <t>Мобильный телефон</t>
  </si>
  <si>
    <t>№ этапа</t>
  </si>
  <si>
    <t>Срок начала</t>
  </si>
  <si>
    <t>Срок окончания</t>
  </si>
  <si>
    <t>Период реализации (дд.мм.гггг)</t>
  </si>
  <si>
    <t>Контактные данные от МРСК для получения отчета</t>
  </si>
  <si>
    <r>
      <t xml:space="preserve">Еженедельный отчёт о реализации НИОКР </t>
    </r>
    <r>
      <rPr>
        <b/>
        <sz val="18"/>
        <color rgb="FFFF0000"/>
        <rFont val="Arial Narrow"/>
        <family val="2"/>
        <charset val="204"/>
      </rPr>
      <t>(срок предоставления: каждый понедельник до 12:00 мск)</t>
    </r>
  </si>
  <si>
    <t>Контактные данные лица от подрядной организации, ответственного за предоставление отчета</t>
  </si>
  <si>
    <t>Команда проекта от подрядной организации</t>
  </si>
  <si>
    <t>Название юридической организации</t>
  </si>
  <si>
    <t>Контактные данные</t>
  </si>
  <si>
    <t>Роль</t>
  </si>
  <si>
    <t>Вид отношений МРСК с юридическим лицом</t>
  </si>
  <si>
    <t>Перечень задач, поручений и решений совещаний для учета в работе (отметили) по НИОКР</t>
  </si>
  <si>
    <t>Комментарий к поручению / задаче, комментарий о текущем статусе</t>
  </si>
  <si>
    <t>Текущий статус поручения / задачи</t>
  </si>
  <si>
    <t>Тип элемента
(задача / поручение / отметили)</t>
  </si>
  <si>
    <t>Формулировка задачи / поручения / отметили</t>
  </si>
  <si>
    <t>Дата совещания, на котором принято решение (поручение или отметили) 
/ Дата формулировки задачи
дд.мм.гггг</t>
  </si>
  <si>
    <t>Коэффициент трудового значения</t>
  </si>
  <si>
    <t xml:space="preserve">наименование НИОКР </t>
  </si>
  <si>
    <t xml:space="preserve">наименование подрядной организации </t>
  </si>
  <si>
    <t>……………………………………</t>
  </si>
  <si>
    <t>……………………………………………..</t>
  </si>
  <si>
    <t>……………………….</t>
  </si>
  <si>
    <t>…………………..</t>
  </si>
  <si>
    <t>………………………</t>
  </si>
  <si>
    <t>1.</t>
  </si>
  <si>
    <t>2.</t>
  </si>
  <si>
    <t>3.</t>
  </si>
  <si>
    <t>Вкладка "Титульный лист". Исполнитель по договору указывает контактные данные лиц (а), ответственного за предоставление отчета. Исполнитель заполняет информацию об этапах проекта и планируемых результатах этапов в соответствии с договором. Далее статус выполнения изменяется Заказчиком</t>
  </si>
  <si>
    <t>Исполнитель полностью заполняет данные во вкладке "Команда проекта"</t>
  </si>
  <si>
    <t>Вкладка "План работы". В данной вкладке предусмотрено заполнение по трём строкам "Задача/Поручение/Отметили". Поручения рабочих совещаний и задачи (строки с отметками "Поручение" и "Отметили") заполняются Заказчиком.   Строки с отметкой "Задача" формируются Исполнителем на основе планируемых задач (срок исполнения которых не обязательно равен неделе). Данные о всех выполненных поручениях и задачах еженедельно актуализируются Исполнителем.</t>
  </si>
  <si>
    <t xml:space="preserve"> - это поручения совещаний под руководством сотрудников Россети Центр</t>
  </si>
  <si>
    <t xml:space="preserve"> - эта решения совещаний с Россети Центр для учета (для сведения) при дальнешем выполнении НИОКР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</si>
</sst>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 Narrow"/>
      <family val="2"/>
      <charset val="204"/>
    </font>
    <font>
      <i/>
      <sz val="11"/>
      <color rgb="FFFF0000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6"/>
      <color theme="1"/>
      <name val="Arial Narrow"/>
      <family val="2"/>
      <charset val="204"/>
    </font>
    <font>
      <b/>
      <sz val="18"/>
      <color theme="1"/>
      <name val="Arial Narrow"/>
      <family val="2"/>
      <charset val="204"/>
    </font>
    <font>
      <b/>
      <sz val="18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b/>
      <sz val="11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b/>
      <sz val="11"/>
      <name val="Arial Narrow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11"/>
      <name val="Arial Narrow"/>
      <family val="2"/>
      <charset val="204"/>
    </font>
    <font>
      <b/>
      <sz val="12"/>
      <name val="Arial Narrow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 applyNumberForma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6" fillId="9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right"/>
    </xf>
    <xf numFmtId="0" fontId="6" fillId="6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center" vertical="center" wrapText="1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11" borderId="0" xfId="0" applyFont="1" applyFill="1"/>
    <xf numFmtId="0" fontId="2" fillId="11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2" xfId="0" applyNumberFormat="1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17" fillId="0" borderId="12" xfId="2" applyFont="1" applyBorder="1" applyAlignment="1">
      <alignment vertical="center" wrapText="1"/>
    </xf>
    <xf numFmtId="0" fontId="19" fillId="0" borderId="3" xfId="0" applyFont="1" applyBorder="1" applyAlignment="1">
      <alignment horizontal="center"/>
    </xf>
    <xf numFmtId="0" fontId="17" fillId="0" borderId="1" xfId="2" applyFont="1" applyBorder="1" applyAlignment="1">
      <alignment vertical="center" wrapText="1"/>
    </xf>
    <xf numFmtId="0" fontId="19" fillId="0" borderId="1" xfId="0" applyFont="1" applyBorder="1" applyAlignment="1">
      <alignment horizontal="center"/>
    </xf>
    <xf numFmtId="0" fontId="17" fillId="0" borderId="8" xfId="2" applyFont="1" applyBorder="1" applyAlignment="1">
      <alignment vertical="center" wrapText="1"/>
    </xf>
    <xf numFmtId="0" fontId="19" fillId="0" borderId="8" xfId="0" applyFont="1" applyBorder="1" applyAlignment="1">
      <alignment horizontal="center"/>
    </xf>
    <xf numFmtId="0" fontId="17" fillId="0" borderId="1" xfId="2" applyFont="1" applyBorder="1"/>
    <xf numFmtId="0" fontId="17" fillId="0" borderId="1" xfId="2" applyFont="1" applyBorder="1" applyAlignment="1"/>
    <xf numFmtId="0" fontId="17" fillId="0" borderId="8" xfId="2" applyFont="1" applyBorder="1"/>
    <xf numFmtId="0" fontId="17" fillId="0" borderId="3" xfId="2" applyFont="1" applyBorder="1" applyAlignment="1">
      <alignment vertical="center" wrapText="1"/>
    </xf>
    <xf numFmtId="0" fontId="17" fillId="0" borderId="2" xfId="2" applyFont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1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10" borderId="0" xfId="0" applyFont="1" applyFill="1" applyAlignment="1">
      <alignment horizontal="center"/>
    </xf>
    <xf numFmtId="0" fontId="6" fillId="10" borderId="0" xfId="0" applyFont="1" applyFill="1" applyAlignment="1">
      <alignment horizontal="center" vertical="center"/>
    </xf>
    <xf numFmtId="0" fontId="20" fillId="1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9" fillId="1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14" fillId="5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15" fillId="0" borderId="1" xfId="1" applyFont="1" applyBorder="1"/>
  </cellXfs>
  <cellStyles count="3">
    <cellStyle name="Гиперссылка" xfId="2" builtinId="8"/>
    <cellStyle name="Обычный" xfId="0" builtinId="0"/>
    <cellStyle name="Обычный 2" xfId="1"/>
  </cellStyles>
  <dxfs count="85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Lazarev\AppData\Local\Microsoft\Windows\Temporary%20Internet%20Files\Content.Outlook\7EO83FHM\04_&#1056;&#1045;&#1040;&#1051;&#1048;&#1047;&#1059;&#1045;&#1052;&#1067;&#1045;%20&#1053;&#1048;&#1054;&#1050;&#1056;\010_&#1062;&#1080;&#1055;_&#1050;&#1072;&#1083;&#1069;_&#1059;&#1089;&#1083;&#1091;&#1075;&#1080;%20&#1089;&#1087;&#1077;&#1094;&#1090;&#1077;&#1093;&#1085;&#1080;&#1082;&#1080;\05_&#1057;&#1086;&#1074;&#1077;&#1097;&#1072;&#1085;&#1080;&#1103;\&#1055;&#1088;&#1086;&#1090;&#1086;&#1082;&#1086;&#1083;_&#1055;&#1050;_&#1091;&#1089;&#1083;&#1091;&#1075;&#1080;_&#1089;&#1087;&#1077;&#1094;&#1090;&#1077;&#1093;&#1085;&#1080;&#1082;&#1080;_v.1.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bnikov.DA\AppData\Local\Microsoft\Windows\INetCache\Content.Outlook\E6A2W7K8\04_&#1056;&#1045;&#1040;&#1051;&#1048;&#1047;&#1059;&#1045;&#1052;&#1067;&#1045;%20&#1053;&#1048;&#1054;&#1050;&#1056;\010_&#1062;&#1080;&#1055;_&#1050;&#1072;&#1083;&#1069;_&#1059;&#1089;&#1083;&#1091;&#1075;&#1080;%20&#1089;&#1087;&#1077;&#1094;&#1090;&#1077;&#1093;&#1085;&#1080;&#1082;&#1080;\05_&#1057;&#1086;&#1074;&#1077;&#1097;&#1072;&#1085;&#1080;&#1103;\&#1055;&#1088;&#1086;&#1090;&#1086;&#1082;&#1086;&#1083;_&#1055;&#1050;_&#1091;&#1089;&#1083;&#1091;&#1075;&#1080;_&#1089;&#1087;&#1077;&#1094;&#1090;&#1077;&#1093;&#1085;&#1080;&#1082;&#1080;_v.1.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edihin.AS\AppData\Local\Microsoft\Windows\INetCache\Content.Outlook\TZ435PV9\&#1045;&#1078;&#1077;&#1085;&#1077;&#1076;&#1077;&#1083;&#1100;&#1085;&#1099;&#1081;%20&#1086;&#1090;&#1095;&#1077;&#1090;%20&#1086;%20&#1088;&#1077;&#1072;&#1083;&#1080;&#1079;&#1072;&#1094;&#1080;&#1080;%20&#1053;&#1048;&#1054;&#1050;&#1056;_&#1057;&#1087;&#1077;&#1094;&#1090;&#1077;&#1093;&#1085;&#1080;&#1082;&#1072;_v.1.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0.17\Store\&#1044;&#1077;&#1087;&#1072;&#1088;&#1090;&#1072;&#1084;&#1077;&#1085;&#1090;&#1099;\&#1044;&#1058;&#1056;&#1080;&#1048;\04_&#1055;&#1088;&#1086;&#1077;&#1082;&#1090;&#1099;%20&#1080;%20&#1055;&#1088;&#1086;&#1075;&#1088;&#1072;&#1084;&#1084;&#1099;\01_&#1053;&#1048;&#1054;&#1050;&#1056;\04_&#1056;&#1045;&#1040;&#1051;&#1048;&#1047;&#1059;&#1045;&#1052;&#1067;&#1045;%20&#1053;&#1048;&#1054;&#1050;&#1056;\010_&#1062;&#1080;&#1055;_&#1050;&#1072;&#1083;&#1069;_&#1059;&#1089;&#1083;&#1091;&#1075;&#1080;%20&#1089;&#1087;&#1077;&#1094;&#1090;&#1077;&#1093;&#1085;&#1080;&#1082;&#1080;\05_&#1057;&#1086;&#1074;&#1077;&#1097;&#1072;&#1085;&#1080;&#1103;\&#1055;&#1088;&#1086;&#1090;&#1086;&#1082;&#1086;&#1083;_&#1055;&#1050;_&#1091;&#1089;&#1083;&#1091;&#1075;&#1080;_&#1089;&#1087;&#1077;&#1094;&#1090;&#1077;&#1093;&#1085;&#1080;&#1082;&#1080;_v.1.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НСИ"/>
      <sheetName val="1_Задачи"/>
    </sheetNames>
    <sheetDataSet>
      <sheetData sheetId="0">
        <row r="6">
          <cell r="D6" t="str">
            <v>Решили</v>
          </cell>
        </row>
        <row r="7">
          <cell r="D7" t="str">
            <v>Отметили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НСИ"/>
      <sheetName val="1_Задачи"/>
    </sheetNames>
    <sheetDataSet>
      <sheetData sheetId="0">
        <row r="6">
          <cell r="D6" t="str">
            <v>Решили</v>
          </cell>
        </row>
        <row r="7">
          <cell r="D7" t="str">
            <v>Отметили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НСИ"/>
      <sheetName val="1_Титульный лист"/>
      <sheetName val="2_Команда проекта"/>
      <sheetName val="2_Команда проекта (2)"/>
      <sheetName val="3_План работы"/>
    </sheetNames>
    <sheetDataSet>
      <sheetData sheetId="0">
        <row r="3">
          <cell r="C3" t="str">
            <v>Выполняется</v>
          </cell>
        </row>
        <row r="4">
          <cell r="C4" t="str">
            <v>Исполнен</v>
          </cell>
          <cell r="I4" t="str">
            <v>Подрядчик</v>
          </cell>
          <cell r="K4" t="str">
            <v>Направлен и получен</v>
          </cell>
          <cell r="N4">
            <v>0</v>
          </cell>
        </row>
        <row r="5">
          <cell r="C5" t="str">
            <v>Просрочен</v>
          </cell>
          <cell r="G5" t="str">
            <v>Срок не наступил</v>
          </cell>
          <cell r="H5" t="str">
            <v>Задача</v>
          </cell>
          <cell r="I5" t="str">
            <v>Субподрядчик</v>
          </cell>
          <cell r="K5" t="str">
            <v>Не требуется</v>
          </cell>
          <cell r="N5">
            <v>0.2</v>
          </cell>
        </row>
        <row r="6">
          <cell r="C6" t="str">
            <v>Срок не наступил</v>
          </cell>
          <cell r="G6" t="str">
            <v>Выполняется</v>
          </cell>
          <cell r="H6" t="str">
            <v>Поручение</v>
          </cell>
          <cell r="K6" t="str">
            <v>Нет</v>
          </cell>
          <cell r="N6">
            <v>0.5</v>
          </cell>
        </row>
        <row r="7">
          <cell r="G7" t="str">
            <v>Исполнен</v>
          </cell>
          <cell r="H7" t="str">
            <v>Отметили</v>
          </cell>
          <cell r="N7">
            <v>0.8</v>
          </cell>
        </row>
        <row r="8">
          <cell r="G8" t="str">
            <v>Не выполнена / Отменена</v>
          </cell>
          <cell r="N8">
            <v>1</v>
          </cell>
        </row>
        <row r="9">
          <cell r="G9" t="str">
            <v>Просрочен</v>
          </cell>
        </row>
        <row r="10">
          <cell r="G10" t="str">
            <v>Отметили</v>
          </cell>
        </row>
      </sheetData>
      <sheetData sheetId="1">
        <row r="3">
          <cell r="B3" t="str">
            <v>"Перспективные способы повышения эффективности использования спецтехники электросетевого комплекса с применением современных информационных технологий"</v>
          </cell>
        </row>
        <row r="18">
          <cell r="B18">
            <v>1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НСИ"/>
      <sheetName val="1_Задачи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3:N10"/>
  <sheetViews>
    <sheetView workbookViewId="0">
      <selection activeCell="N4" sqref="N4:N8"/>
    </sheetView>
  </sheetViews>
  <sheetFormatPr defaultRowHeight="14.4" x14ac:dyDescent="0.3"/>
  <cols>
    <col min="7" max="7" width="28.21875" customWidth="1"/>
    <col min="8" max="8" width="19.33203125" customWidth="1"/>
  </cols>
  <sheetData>
    <row r="3" spans="3:14" x14ac:dyDescent="0.3">
      <c r="C3" t="s">
        <v>5</v>
      </c>
      <c r="G3" t="s">
        <v>23</v>
      </c>
      <c r="H3" t="s">
        <v>24</v>
      </c>
    </row>
    <row r="4" spans="3:14" x14ac:dyDescent="0.3">
      <c r="C4" t="s">
        <v>6</v>
      </c>
      <c r="G4">
        <v>1</v>
      </c>
      <c r="H4">
        <v>2</v>
      </c>
      <c r="I4" t="s">
        <v>35</v>
      </c>
      <c r="K4" t="s">
        <v>38</v>
      </c>
      <c r="N4">
        <v>0</v>
      </c>
    </row>
    <row r="5" spans="3:14" x14ac:dyDescent="0.3">
      <c r="C5" t="s">
        <v>7</v>
      </c>
      <c r="G5" t="s">
        <v>8</v>
      </c>
      <c r="H5" t="s">
        <v>27</v>
      </c>
      <c r="I5" t="s">
        <v>36</v>
      </c>
      <c r="K5" t="s">
        <v>39</v>
      </c>
      <c r="N5">
        <v>0.2</v>
      </c>
    </row>
    <row r="6" spans="3:14" x14ac:dyDescent="0.3">
      <c r="C6" t="s">
        <v>8</v>
      </c>
      <c r="G6" t="s">
        <v>5</v>
      </c>
      <c r="H6" t="s">
        <v>29</v>
      </c>
      <c r="K6" t="s">
        <v>40</v>
      </c>
      <c r="N6">
        <v>0.5</v>
      </c>
    </row>
    <row r="7" spans="3:14" x14ac:dyDescent="0.3">
      <c r="G7" t="s">
        <v>6</v>
      </c>
      <c r="H7" t="s">
        <v>25</v>
      </c>
      <c r="N7">
        <v>0.8</v>
      </c>
    </row>
    <row r="8" spans="3:14" x14ac:dyDescent="0.3">
      <c r="G8" t="s">
        <v>26</v>
      </c>
      <c r="N8">
        <v>1</v>
      </c>
    </row>
    <row r="9" spans="3:14" x14ac:dyDescent="0.3">
      <c r="G9" t="s">
        <v>7</v>
      </c>
    </row>
    <row r="10" spans="3:14" x14ac:dyDescent="0.3">
      <c r="G10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C4"/>
  <sheetViews>
    <sheetView workbookViewId="0">
      <selection activeCell="C9" sqref="C9"/>
    </sheetView>
  </sheetViews>
  <sheetFormatPr defaultRowHeight="14.4" x14ac:dyDescent="0.3"/>
  <cols>
    <col min="1" max="1" width="4.6640625" customWidth="1"/>
    <col min="2" max="2" width="2.44140625" customWidth="1"/>
    <col min="3" max="3" width="93.109375" customWidth="1"/>
  </cols>
  <sheetData>
    <row r="2" spans="2:3" ht="45" customHeight="1" x14ac:dyDescent="0.3">
      <c r="B2" s="81" t="s">
        <v>68</v>
      </c>
      <c r="C2" s="80" t="s">
        <v>71</v>
      </c>
    </row>
    <row r="3" spans="2:3" x14ac:dyDescent="0.3">
      <c r="B3" s="81" t="s">
        <v>69</v>
      </c>
      <c r="C3" t="s">
        <v>72</v>
      </c>
    </row>
    <row r="4" spans="2:3" ht="86.4" x14ac:dyDescent="0.3">
      <c r="B4" s="81" t="s">
        <v>70</v>
      </c>
      <c r="C4" s="80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H58"/>
  <sheetViews>
    <sheetView tabSelected="1" zoomScale="70" zoomScaleNormal="70" workbookViewId="0">
      <selection activeCell="C49" sqref="C49:D49"/>
    </sheetView>
  </sheetViews>
  <sheetFormatPr defaultColWidth="8.77734375" defaultRowHeight="13.8" x14ac:dyDescent="0.25"/>
  <cols>
    <col min="1" max="1" width="8.77734375" style="1"/>
    <col min="2" max="2" width="6.5546875" style="1" customWidth="1"/>
    <col min="3" max="3" width="26.6640625" style="1" customWidth="1"/>
    <col min="4" max="4" width="55.77734375" style="1" customWidth="1"/>
    <col min="5" max="5" width="22.6640625" style="1" customWidth="1"/>
    <col min="6" max="6" width="18.88671875" style="1" customWidth="1"/>
    <col min="7" max="7" width="41.6640625" style="9" customWidth="1"/>
    <col min="8" max="8" width="23.21875" style="5" customWidth="1"/>
    <col min="9" max="16384" width="8.77734375" style="1"/>
  </cols>
  <sheetData>
    <row r="2" spans="2:8" ht="23.4" x14ac:dyDescent="0.45">
      <c r="B2" s="92" t="s">
        <v>47</v>
      </c>
      <c r="C2" s="92"/>
      <c r="D2" s="92"/>
      <c r="E2" s="92"/>
      <c r="F2" s="92"/>
      <c r="G2" s="92"/>
      <c r="H2" s="92"/>
    </row>
    <row r="3" spans="2:8" ht="15.6" x14ac:dyDescent="0.25">
      <c r="B3" s="90" t="s">
        <v>64</v>
      </c>
      <c r="C3" s="90"/>
      <c r="D3" s="90"/>
      <c r="E3" s="90"/>
      <c r="F3" s="90"/>
      <c r="G3" s="90"/>
      <c r="H3" s="90"/>
    </row>
    <row r="4" spans="2:8" ht="14.4" x14ac:dyDescent="0.3">
      <c r="B4" s="91" t="s">
        <v>61</v>
      </c>
      <c r="C4" s="91"/>
      <c r="D4" s="91"/>
      <c r="E4" s="91"/>
      <c r="F4" s="91"/>
      <c r="G4" s="91"/>
      <c r="H4" s="91"/>
    </row>
    <row r="5" spans="2:8" ht="15.6" x14ac:dyDescent="0.25">
      <c r="B5" s="4"/>
    </row>
    <row r="6" spans="2:8" ht="15.6" x14ac:dyDescent="0.25">
      <c r="B6" s="94" t="s">
        <v>63</v>
      </c>
      <c r="C6" s="94"/>
      <c r="D6" s="94"/>
      <c r="E6" s="94"/>
      <c r="F6" s="94"/>
      <c r="G6" s="94"/>
      <c r="H6" s="94"/>
    </row>
    <row r="7" spans="2:8" ht="14.4" x14ac:dyDescent="0.3">
      <c r="B7" s="91" t="s">
        <v>62</v>
      </c>
      <c r="C7" s="91"/>
      <c r="D7" s="91"/>
      <c r="E7" s="91"/>
      <c r="F7" s="91"/>
      <c r="G7" s="91"/>
      <c r="H7" s="91"/>
    </row>
    <row r="8" spans="2:8" x14ac:dyDescent="0.25">
      <c r="B8" s="86" t="s">
        <v>48</v>
      </c>
      <c r="C8" s="87"/>
      <c r="D8" s="87"/>
      <c r="E8" s="88"/>
      <c r="F8" s="98" t="s">
        <v>46</v>
      </c>
      <c r="G8" s="99"/>
      <c r="H8" s="100"/>
    </row>
    <row r="9" spans="2:8" x14ac:dyDescent="0.25">
      <c r="B9" s="96" t="s">
        <v>11</v>
      </c>
      <c r="C9" s="96"/>
      <c r="D9" s="19" t="s">
        <v>41</v>
      </c>
      <c r="E9" s="20" t="s">
        <v>13</v>
      </c>
      <c r="F9" s="21" t="s">
        <v>11</v>
      </c>
      <c r="G9" s="21" t="s">
        <v>41</v>
      </c>
      <c r="H9" s="22" t="s">
        <v>13</v>
      </c>
    </row>
    <row r="10" spans="2:8" ht="63.45" customHeight="1" x14ac:dyDescent="0.25">
      <c r="B10" s="97" t="s">
        <v>67</v>
      </c>
      <c r="C10" s="97"/>
      <c r="D10" s="79" t="s">
        <v>65</v>
      </c>
      <c r="E10" s="79" t="s">
        <v>66</v>
      </c>
      <c r="F10" s="77"/>
      <c r="G10" s="77"/>
      <c r="H10" s="78"/>
    </row>
    <row r="11" spans="2:8" ht="60.45" customHeight="1" x14ac:dyDescent="0.25">
      <c r="B11" s="4"/>
      <c r="C11" s="12"/>
      <c r="D11" s="12"/>
      <c r="F11" s="77"/>
      <c r="G11" s="77"/>
      <c r="H11" s="78"/>
    </row>
    <row r="12" spans="2:8" ht="15.6" x14ac:dyDescent="0.25">
      <c r="B12" s="93" t="s">
        <v>4</v>
      </c>
      <c r="C12" s="93"/>
      <c r="D12" s="93"/>
      <c r="E12" s="93"/>
      <c r="F12" s="93"/>
      <c r="G12" s="93"/>
      <c r="H12" s="93"/>
    </row>
    <row r="13" spans="2:8" ht="15.6" x14ac:dyDescent="0.25">
      <c r="B13" s="10"/>
      <c r="C13" s="10"/>
      <c r="E13" s="15" t="s">
        <v>5</v>
      </c>
      <c r="F13" s="16">
        <f>COUNTIFS(H$18:H$27,E13)</f>
        <v>0</v>
      </c>
      <c r="G13" s="17" t="s">
        <v>7</v>
      </c>
      <c r="H13" s="18">
        <f>COUNTIFS(H$18:H$27,G13)</f>
        <v>0</v>
      </c>
    </row>
    <row r="14" spans="2:8" ht="15.6" x14ac:dyDescent="0.25">
      <c r="B14" s="10"/>
      <c r="C14" s="10"/>
      <c r="E14" s="15" t="s">
        <v>6</v>
      </c>
      <c r="F14" s="16">
        <f>COUNTIFS(H$18:H$27,E14)</f>
        <v>0</v>
      </c>
      <c r="G14" s="15" t="s">
        <v>8</v>
      </c>
      <c r="H14" s="16">
        <f>COUNTIFS(H$18:H$27,G14)</f>
        <v>0</v>
      </c>
    </row>
    <row r="15" spans="2:8" ht="15.6" x14ac:dyDescent="0.25">
      <c r="B15" s="95" t="s">
        <v>42</v>
      </c>
      <c r="C15" s="95" t="s">
        <v>3</v>
      </c>
      <c r="D15" s="95" t="s">
        <v>1</v>
      </c>
      <c r="E15" s="95" t="s">
        <v>45</v>
      </c>
      <c r="F15" s="95"/>
      <c r="G15" s="95" t="s">
        <v>10</v>
      </c>
      <c r="H15" s="95" t="s">
        <v>9</v>
      </c>
    </row>
    <row r="16" spans="2:8" ht="15.6" x14ac:dyDescent="0.25">
      <c r="B16" s="95"/>
      <c r="C16" s="95"/>
      <c r="D16" s="95"/>
      <c r="E16" s="23" t="s">
        <v>43</v>
      </c>
      <c r="F16" s="23" t="s">
        <v>44</v>
      </c>
      <c r="G16" s="95"/>
      <c r="H16" s="95"/>
    </row>
    <row r="17" spans="2:8" s="14" customFormat="1" ht="15.6" x14ac:dyDescent="0.3">
      <c r="B17" s="13">
        <v>1</v>
      </c>
      <c r="C17" s="13">
        <f>B17+1</f>
        <v>2</v>
      </c>
      <c r="D17" s="13">
        <f t="shared" ref="D17:H17" si="0">C17+1</f>
        <v>3</v>
      </c>
      <c r="E17" s="13">
        <f t="shared" si="0"/>
        <v>4</v>
      </c>
      <c r="F17" s="13">
        <f t="shared" si="0"/>
        <v>5</v>
      </c>
      <c r="G17" s="13">
        <f t="shared" si="0"/>
        <v>6</v>
      </c>
      <c r="H17" s="13">
        <f t="shared" si="0"/>
        <v>7</v>
      </c>
    </row>
    <row r="18" spans="2:8" ht="15" customHeight="1" x14ac:dyDescent="0.25">
      <c r="B18" s="8">
        <v>1</v>
      </c>
      <c r="C18" s="39"/>
      <c r="D18" s="37"/>
      <c r="E18" s="36"/>
      <c r="F18" s="36"/>
      <c r="G18" s="38"/>
      <c r="H18" s="8"/>
    </row>
    <row r="19" spans="2:8" ht="15" customHeight="1" x14ac:dyDescent="0.25">
      <c r="B19" s="8">
        <v>2</v>
      </c>
      <c r="C19" s="39"/>
      <c r="D19" s="7"/>
      <c r="E19" s="36"/>
      <c r="F19" s="36"/>
      <c r="G19" s="38"/>
      <c r="H19" s="8"/>
    </row>
    <row r="20" spans="2:8" ht="15" customHeight="1" x14ac:dyDescent="0.25">
      <c r="B20" s="8">
        <v>3</v>
      </c>
      <c r="C20" s="39"/>
      <c r="D20" s="7"/>
      <c r="E20" s="36"/>
      <c r="F20" s="36"/>
      <c r="G20" s="38"/>
      <c r="H20" s="8"/>
    </row>
    <row r="21" spans="2:8" ht="15" customHeight="1" x14ac:dyDescent="0.25">
      <c r="B21" s="8">
        <v>4</v>
      </c>
      <c r="C21" s="39"/>
      <c r="D21" s="7"/>
      <c r="E21" s="36"/>
      <c r="F21" s="36"/>
      <c r="G21" s="38"/>
      <c r="H21" s="8"/>
    </row>
    <row r="22" spans="2:8" ht="15" customHeight="1" x14ac:dyDescent="0.25">
      <c r="B22" s="8">
        <v>5</v>
      </c>
      <c r="C22" s="39"/>
      <c r="D22" s="7"/>
      <c r="E22" s="36"/>
      <c r="F22" s="36"/>
      <c r="G22" s="38"/>
      <c r="H22" s="35"/>
    </row>
    <row r="23" spans="2:8" ht="15" customHeight="1" x14ac:dyDescent="0.25">
      <c r="B23" s="8">
        <v>6</v>
      </c>
      <c r="C23" s="39"/>
      <c r="D23" s="38"/>
      <c r="E23" s="40"/>
      <c r="F23" s="40"/>
      <c r="G23" s="38"/>
      <c r="H23" s="35"/>
    </row>
    <row r="24" spans="2:8" ht="15" customHeight="1" x14ac:dyDescent="0.25">
      <c r="B24" s="8">
        <v>7</v>
      </c>
      <c r="C24" s="39"/>
      <c r="D24" s="38"/>
      <c r="E24" s="40"/>
      <c r="F24" s="40"/>
      <c r="G24" s="38"/>
      <c r="H24" s="35"/>
    </row>
    <row r="25" spans="2:8" ht="15" customHeight="1" x14ac:dyDescent="0.25">
      <c r="B25" s="35">
        <v>8</v>
      </c>
      <c r="C25" s="39"/>
      <c r="D25" s="38"/>
      <c r="E25" s="40"/>
      <c r="F25" s="40"/>
      <c r="G25" s="38"/>
      <c r="H25" s="35"/>
    </row>
    <row r="26" spans="2:8" ht="15" customHeight="1" x14ac:dyDescent="0.25">
      <c r="B26" s="35">
        <v>9</v>
      </c>
      <c r="C26" s="39"/>
      <c r="D26" s="38"/>
      <c r="E26" s="40"/>
      <c r="F26" s="40"/>
      <c r="G26" s="38"/>
      <c r="H26" s="35"/>
    </row>
    <row r="27" spans="2:8" ht="15" customHeight="1" x14ac:dyDescent="0.25">
      <c r="B27" s="35">
        <v>10</v>
      </c>
      <c r="C27" s="39"/>
      <c r="D27" s="38"/>
      <c r="E27" s="40"/>
      <c r="F27" s="40"/>
      <c r="G27" s="38"/>
      <c r="H27" s="35"/>
    </row>
    <row r="28" spans="2:8" ht="15.6" x14ac:dyDescent="0.25">
      <c r="B28" s="6"/>
    </row>
    <row r="29" spans="2:8" ht="15.6" x14ac:dyDescent="0.25">
      <c r="B29" s="93" t="s">
        <v>31</v>
      </c>
      <c r="C29" s="93"/>
      <c r="D29" s="93"/>
      <c r="E29" s="93"/>
      <c r="F29" s="93"/>
      <c r="G29" s="93"/>
      <c r="H29" s="93"/>
    </row>
    <row r="30" spans="2:8" ht="15.6" x14ac:dyDescent="0.25">
      <c r="B30" s="10"/>
      <c r="C30" s="10"/>
      <c r="D30" s="11"/>
      <c r="E30" s="10"/>
      <c r="F30" s="10"/>
      <c r="G30" s="15" t="s">
        <v>5</v>
      </c>
      <c r="H30" s="16">
        <f>COUNTIFS(H$36:H$508,G30)</f>
        <v>0</v>
      </c>
    </row>
    <row r="31" spans="2:8" ht="15.6" x14ac:dyDescent="0.25">
      <c r="B31" s="10"/>
      <c r="C31" s="10"/>
      <c r="E31" s="15" t="s">
        <v>38</v>
      </c>
      <c r="F31" s="16">
        <f>COUNTIFS(G$36:G$508,E31)</f>
        <v>0</v>
      </c>
      <c r="G31" s="15" t="s">
        <v>6</v>
      </c>
      <c r="H31" s="16">
        <f t="shared" ref="H31:H32" si="1">COUNTIFS(H$36:H$508,G31)</f>
        <v>0</v>
      </c>
    </row>
    <row r="32" spans="2:8" ht="15.6" x14ac:dyDescent="0.25">
      <c r="B32" s="10"/>
      <c r="C32" s="10"/>
      <c r="E32" s="15" t="s">
        <v>39</v>
      </c>
      <c r="F32" s="16">
        <f>COUNTIFS(G$36:G$508,E32)</f>
        <v>0</v>
      </c>
      <c r="G32" s="17" t="s">
        <v>7</v>
      </c>
      <c r="H32" s="18">
        <f t="shared" si="1"/>
        <v>0</v>
      </c>
    </row>
    <row r="33" spans="2:8" ht="15.6" x14ac:dyDescent="0.25">
      <c r="B33" s="6"/>
      <c r="E33" s="17" t="s">
        <v>40</v>
      </c>
      <c r="F33" s="18">
        <f>COUNTIFS(G$36:G$508,E33)</f>
        <v>0</v>
      </c>
      <c r="G33" s="15" t="s">
        <v>8</v>
      </c>
      <c r="H33" s="16">
        <f>COUNTIFS(H$36:H$508,G33)</f>
        <v>0</v>
      </c>
    </row>
    <row r="34" spans="2:8" ht="31.2" x14ac:dyDescent="0.25">
      <c r="B34" s="23" t="s">
        <v>2</v>
      </c>
      <c r="C34" s="89" t="s">
        <v>33</v>
      </c>
      <c r="D34" s="89"/>
      <c r="E34" s="89" t="s">
        <v>34</v>
      </c>
      <c r="F34" s="89"/>
      <c r="G34" s="23" t="s">
        <v>37</v>
      </c>
      <c r="H34" s="23" t="s">
        <v>32</v>
      </c>
    </row>
    <row r="35" spans="2:8" ht="15.6" x14ac:dyDescent="0.25">
      <c r="B35" s="13">
        <v>1</v>
      </c>
      <c r="C35" s="85">
        <f>B35+1</f>
        <v>2</v>
      </c>
      <c r="D35" s="85"/>
      <c r="E35" s="85">
        <f>C35+1</f>
        <v>3</v>
      </c>
      <c r="F35" s="85"/>
      <c r="G35" s="13">
        <f>E35+1</f>
        <v>4</v>
      </c>
      <c r="H35" s="13">
        <f t="shared" ref="H35" si="2">G35+1</f>
        <v>5</v>
      </c>
    </row>
    <row r="36" spans="2:8" ht="10.8" customHeight="1" x14ac:dyDescent="0.25">
      <c r="B36" s="8">
        <v>1</v>
      </c>
      <c r="C36" s="83"/>
      <c r="D36" s="83"/>
      <c r="E36" s="84"/>
      <c r="F36" s="84"/>
      <c r="G36" s="8"/>
      <c r="H36" s="35"/>
    </row>
    <row r="37" spans="2:8" ht="10.8" customHeight="1" x14ac:dyDescent="0.25">
      <c r="B37" s="8">
        <v>2</v>
      </c>
      <c r="C37" s="83"/>
      <c r="D37" s="83"/>
      <c r="E37" s="84"/>
      <c r="F37" s="84"/>
      <c r="G37" s="35"/>
      <c r="H37" s="35"/>
    </row>
    <row r="38" spans="2:8" ht="10.8" customHeight="1" x14ac:dyDescent="0.25">
      <c r="B38" s="8">
        <v>3</v>
      </c>
      <c r="C38" s="83"/>
      <c r="D38" s="83"/>
      <c r="E38" s="84"/>
      <c r="F38" s="84"/>
      <c r="G38" s="35"/>
      <c r="H38" s="35"/>
    </row>
    <row r="39" spans="2:8" ht="10.8" customHeight="1" x14ac:dyDescent="0.25">
      <c r="B39" s="8">
        <v>4</v>
      </c>
      <c r="C39" s="83"/>
      <c r="D39" s="83"/>
      <c r="E39" s="84"/>
      <c r="F39" s="84"/>
      <c r="G39" s="35"/>
      <c r="H39" s="35"/>
    </row>
    <row r="40" spans="2:8" ht="10.8" customHeight="1" x14ac:dyDescent="0.25">
      <c r="B40" s="8">
        <v>5</v>
      </c>
      <c r="C40" s="83"/>
      <c r="D40" s="83"/>
      <c r="E40" s="84"/>
      <c r="F40" s="84"/>
      <c r="G40" s="8"/>
      <c r="H40" s="35"/>
    </row>
    <row r="41" spans="2:8" ht="10.8" customHeight="1" x14ac:dyDescent="0.25">
      <c r="B41" s="8">
        <v>6</v>
      </c>
      <c r="C41" s="83"/>
      <c r="D41" s="83"/>
      <c r="E41" s="84"/>
      <c r="F41" s="84"/>
      <c r="G41" s="8"/>
      <c r="H41" s="35"/>
    </row>
    <row r="42" spans="2:8" ht="10.8" customHeight="1" x14ac:dyDescent="0.25">
      <c r="B42" s="8">
        <v>7</v>
      </c>
      <c r="C42" s="83"/>
      <c r="D42" s="83"/>
      <c r="E42" s="84"/>
      <c r="F42" s="84"/>
      <c r="G42" s="8"/>
      <c r="H42" s="8"/>
    </row>
    <row r="43" spans="2:8" ht="10.8" customHeight="1" x14ac:dyDescent="0.25">
      <c r="B43" s="8">
        <v>8</v>
      </c>
      <c r="C43" s="83"/>
      <c r="D43" s="83"/>
      <c r="E43" s="84"/>
      <c r="F43" s="84"/>
      <c r="G43" s="8"/>
      <c r="H43" s="8"/>
    </row>
    <row r="44" spans="2:8" ht="10.8" customHeight="1" x14ac:dyDescent="0.25">
      <c r="B44" s="8">
        <v>9</v>
      </c>
      <c r="C44" s="83"/>
      <c r="D44" s="83"/>
      <c r="E44" s="84"/>
      <c r="F44" s="84"/>
      <c r="G44" s="8"/>
      <c r="H44" s="8"/>
    </row>
    <row r="45" spans="2:8" ht="10.8" customHeight="1" x14ac:dyDescent="0.25">
      <c r="B45" s="8">
        <v>10</v>
      </c>
      <c r="C45" s="83"/>
      <c r="D45" s="83"/>
      <c r="E45" s="84"/>
      <c r="F45" s="84"/>
      <c r="G45" s="8"/>
      <c r="H45" s="8"/>
    </row>
    <row r="46" spans="2:8" ht="10.8" customHeight="1" x14ac:dyDescent="0.25">
      <c r="B46" s="8">
        <v>11</v>
      </c>
      <c r="C46" s="83"/>
      <c r="D46" s="83"/>
      <c r="E46" s="84"/>
      <c r="F46" s="84"/>
      <c r="G46" s="8"/>
      <c r="H46" s="8"/>
    </row>
    <row r="47" spans="2:8" ht="10.8" customHeight="1" x14ac:dyDescent="0.25">
      <c r="B47" s="8">
        <v>12</v>
      </c>
      <c r="C47" s="83"/>
      <c r="D47" s="83"/>
      <c r="E47" s="84"/>
      <c r="F47" s="84"/>
      <c r="G47" s="8"/>
      <c r="H47" s="8"/>
    </row>
    <row r="48" spans="2:8" ht="10.8" customHeight="1" x14ac:dyDescent="0.25">
      <c r="B48" s="8">
        <v>13</v>
      </c>
      <c r="C48" s="83"/>
      <c r="D48" s="83"/>
      <c r="E48" s="84"/>
      <c r="F48" s="84"/>
      <c r="G48" s="8"/>
      <c r="H48" s="8"/>
    </row>
    <row r="49" spans="2:8" ht="10.8" customHeight="1" x14ac:dyDescent="0.25">
      <c r="B49" s="8">
        <v>14</v>
      </c>
      <c r="C49" s="83"/>
      <c r="D49" s="83"/>
      <c r="E49" s="84"/>
      <c r="F49" s="84"/>
      <c r="G49" s="8"/>
      <c r="H49" s="8"/>
    </row>
    <row r="50" spans="2:8" ht="10.8" customHeight="1" x14ac:dyDescent="0.25">
      <c r="B50" s="35">
        <v>15</v>
      </c>
      <c r="C50" s="83"/>
      <c r="D50" s="83"/>
      <c r="E50" s="84"/>
      <c r="F50" s="84"/>
      <c r="G50" s="35"/>
      <c r="H50" s="35"/>
    </row>
    <row r="51" spans="2:8" ht="10.8" customHeight="1" x14ac:dyDescent="0.25">
      <c r="B51" s="35">
        <v>16</v>
      </c>
      <c r="C51" s="83"/>
      <c r="D51" s="83"/>
      <c r="E51" s="84"/>
      <c r="F51" s="84"/>
      <c r="G51" s="35"/>
      <c r="H51" s="35"/>
    </row>
    <row r="52" spans="2:8" ht="10.8" customHeight="1" x14ac:dyDescent="0.25">
      <c r="B52" s="35">
        <v>17</v>
      </c>
      <c r="C52" s="83"/>
      <c r="D52" s="83"/>
      <c r="E52" s="84"/>
      <c r="F52" s="84"/>
      <c r="G52" s="35"/>
      <c r="H52" s="35"/>
    </row>
    <row r="53" spans="2:8" ht="10.8" customHeight="1" x14ac:dyDescent="0.25">
      <c r="B53" s="35">
        <v>18</v>
      </c>
      <c r="C53" s="83"/>
      <c r="D53" s="83"/>
      <c r="E53" s="84"/>
      <c r="F53" s="84"/>
      <c r="G53" s="35"/>
      <c r="H53" s="35"/>
    </row>
    <row r="54" spans="2:8" ht="10.8" customHeight="1" x14ac:dyDescent="0.25">
      <c r="B54" s="35">
        <v>19</v>
      </c>
      <c r="C54" s="83"/>
      <c r="D54" s="83"/>
      <c r="E54" s="84"/>
      <c r="F54" s="84"/>
      <c r="G54" s="35"/>
      <c r="H54" s="35"/>
    </row>
    <row r="55" spans="2:8" ht="10.8" customHeight="1" x14ac:dyDescent="0.25">
      <c r="B55" s="35">
        <v>20</v>
      </c>
      <c r="C55" s="83"/>
      <c r="D55" s="83"/>
      <c r="E55" s="84"/>
      <c r="F55" s="84"/>
      <c r="G55" s="35"/>
      <c r="H55" s="35"/>
    </row>
    <row r="56" spans="2:8" ht="10.8" customHeight="1" x14ac:dyDescent="0.25">
      <c r="B56" s="35">
        <v>21</v>
      </c>
      <c r="C56" s="83"/>
      <c r="D56" s="83"/>
      <c r="E56" s="84"/>
      <c r="F56" s="84"/>
      <c r="G56" s="35"/>
      <c r="H56" s="35"/>
    </row>
    <row r="57" spans="2:8" ht="10.8" customHeight="1" x14ac:dyDescent="0.25">
      <c r="B57" s="35">
        <v>22</v>
      </c>
      <c r="C57" s="83"/>
      <c r="D57" s="83"/>
      <c r="E57" s="84"/>
      <c r="F57" s="84"/>
      <c r="G57" s="35"/>
      <c r="H57" s="35"/>
    </row>
    <row r="58" spans="2:8" ht="10.8" customHeight="1" x14ac:dyDescent="0.25">
      <c r="B58" s="35">
        <v>23</v>
      </c>
      <c r="C58" s="83"/>
      <c r="D58" s="83"/>
      <c r="E58" s="84"/>
      <c r="F58" s="84"/>
      <c r="G58" s="35"/>
      <c r="H58" s="35"/>
    </row>
  </sheetData>
  <mergeCells count="67">
    <mergeCell ref="B3:H3"/>
    <mergeCell ref="B4:H4"/>
    <mergeCell ref="B2:H2"/>
    <mergeCell ref="B12:H12"/>
    <mergeCell ref="B29:H29"/>
    <mergeCell ref="B6:H6"/>
    <mergeCell ref="B7:H7"/>
    <mergeCell ref="B15:B16"/>
    <mergeCell ref="G15:G16"/>
    <mergeCell ref="H15:H16"/>
    <mergeCell ref="B9:C9"/>
    <mergeCell ref="B10:C10"/>
    <mergeCell ref="E15:F15"/>
    <mergeCell ref="D15:D16"/>
    <mergeCell ref="C15:C16"/>
    <mergeCell ref="F8:H8"/>
    <mergeCell ref="B8:E8"/>
    <mergeCell ref="E34:F34"/>
    <mergeCell ref="E36:F36"/>
    <mergeCell ref="E37:F37"/>
    <mergeCell ref="E45:F45"/>
    <mergeCell ref="C34:D34"/>
    <mergeCell ref="C36:D36"/>
    <mergeCell ref="C37:D37"/>
    <mergeCell ref="C38:D38"/>
    <mergeCell ref="C39:D39"/>
    <mergeCell ref="E46:F46"/>
    <mergeCell ref="E47:F47"/>
    <mergeCell ref="E38:F38"/>
    <mergeCell ref="E39:F39"/>
    <mergeCell ref="E40:F40"/>
    <mergeCell ref="E41:F41"/>
    <mergeCell ref="E42:F42"/>
    <mergeCell ref="C49:D49"/>
    <mergeCell ref="C35:D35"/>
    <mergeCell ref="E35:F35"/>
    <mergeCell ref="E48:F48"/>
    <mergeCell ref="E49:F4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E43:F43"/>
    <mergeCell ref="E44:F44"/>
    <mergeCell ref="C50:D50"/>
    <mergeCell ref="E50:F50"/>
    <mergeCell ref="E51:F51"/>
    <mergeCell ref="E52:F52"/>
    <mergeCell ref="E53:F53"/>
    <mergeCell ref="E54:F54"/>
    <mergeCell ref="C51:D51"/>
    <mergeCell ref="C52:D52"/>
    <mergeCell ref="C53:D53"/>
    <mergeCell ref="C54:D54"/>
    <mergeCell ref="C55:D55"/>
    <mergeCell ref="C56:D56"/>
    <mergeCell ref="C57:D57"/>
    <mergeCell ref="C58:D58"/>
    <mergeCell ref="E55:F55"/>
    <mergeCell ref="E56:F56"/>
    <mergeCell ref="E57:F57"/>
    <mergeCell ref="E58:F58"/>
  </mergeCells>
  <conditionalFormatting sqref="H1:H5 H15 H34 H18:H28 H36:H1048576">
    <cfRule type="containsText" dxfId="84" priority="10" operator="containsText" text="Просрочен">
      <formula>NOT(ISERROR(SEARCH("Просрочен",H1)))</formula>
    </cfRule>
    <cfRule type="containsText" dxfId="83" priority="11" operator="containsText" text="Исполнен">
      <formula>NOT(ISERROR(SEARCH("Исполнен",H1)))</formula>
    </cfRule>
    <cfRule type="containsText" dxfId="82" priority="12" operator="containsText" text="Выполняется">
      <formula>NOT(ISERROR(SEARCH("Выполняется",H1)))</formula>
    </cfRule>
  </conditionalFormatting>
  <conditionalFormatting sqref="G1:G5 G15 G34 G18:G28 G36:G1048576">
    <cfRule type="containsText" dxfId="81" priority="7" operator="containsText" text="Нет">
      <formula>NOT(ISERROR(SEARCH("Нет",G1)))</formula>
    </cfRule>
    <cfRule type="containsText" dxfId="80" priority="8" operator="containsText" text="не получен">
      <formula>NOT(ISERROR(SEARCH("не получен",G1)))</formula>
    </cfRule>
    <cfRule type="containsText" dxfId="79" priority="9" operator="containsText" text="и получен">
      <formula>NOT(ISERROR(SEARCH("и получен",G1)))</formula>
    </cfRule>
  </conditionalFormatting>
  <conditionalFormatting sqref="H6:H7">
    <cfRule type="containsText" dxfId="78" priority="4" operator="containsText" text="Просрочен">
      <formula>NOT(ISERROR(SEARCH("Просрочен",H6)))</formula>
    </cfRule>
    <cfRule type="containsText" dxfId="77" priority="5" operator="containsText" text="Исполнен">
      <formula>NOT(ISERROR(SEARCH("Исполнен",H6)))</formula>
    </cfRule>
    <cfRule type="containsText" dxfId="76" priority="6" operator="containsText" text="Выполняется">
      <formula>NOT(ISERROR(SEARCH("Выполняется",H6)))</formula>
    </cfRule>
  </conditionalFormatting>
  <conditionalFormatting sqref="G6:G7">
    <cfRule type="containsText" dxfId="75" priority="1" operator="containsText" text="Нет">
      <formula>NOT(ISERROR(SEARCH("Нет",G6)))</formula>
    </cfRule>
    <cfRule type="containsText" dxfId="74" priority="2" operator="containsText" text="не получен">
      <formula>NOT(ISERROR(SEARCH("не получен",G6)))</formula>
    </cfRule>
    <cfRule type="containsText" dxfId="73" priority="3" operator="containsText" text="и получен">
      <formula>NOT(ISERROR(SEARCH("и получен",G6)))</formula>
    </cfRule>
  </conditionalFormatting>
  <dataValidations count="3">
    <dataValidation type="list" allowBlank="1" showInputMessage="1" showErrorMessage="1" sqref="H36:H1048576 G33 H18:H28 G14 H1:H7 H34">
      <formula1>Статус</formula1>
    </dataValidation>
    <dataValidation type="list" allowBlank="1" showInputMessage="1" showErrorMessage="1" sqref="G36:G153">
      <formula1>Документы</formula1>
    </dataValidation>
    <dataValidation type="date" allowBlank="1" showInputMessage="1" showErrorMessage="1" sqref="E18:F27">
      <formula1>42736</formula1>
      <formula2>47484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L79"/>
  <sheetViews>
    <sheetView topLeftCell="D1" zoomScale="60" zoomScaleNormal="60" workbookViewId="0">
      <selection activeCell="E14" sqref="E14"/>
    </sheetView>
  </sheetViews>
  <sheetFormatPr defaultColWidth="8.77734375" defaultRowHeight="13.8" x14ac:dyDescent="0.3"/>
  <cols>
    <col min="1" max="1" width="8.77734375" style="49"/>
    <col min="2" max="2" width="12.44140625" style="49" customWidth="1"/>
    <col min="3" max="3" width="29.21875" style="65" customWidth="1"/>
    <col min="4" max="4" width="34.21875" style="49" customWidth="1"/>
    <col min="5" max="5" width="30.21875" style="49" customWidth="1"/>
    <col min="6" max="6" width="30" style="49" customWidth="1"/>
    <col min="7" max="7" width="22" style="49" customWidth="1"/>
    <col min="8" max="8" width="30.5546875" style="49" bestFit="1" customWidth="1"/>
    <col min="9" max="9" width="30.5546875" style="50" bestFit="1" customWidth="1"/>
    <col min="10" max="10" width="33.21875" style="49" customWidth="1"/>
    <col min="11" max="11" width="23.77734375" style="49" customWidth="1"/>
    <col min="12" max="12" width="105.5546875" style="49" customWidth="1"/>
    <col min="13" max="16384" width="8.77734375" style="49"/>
  </cols>
  <sheetData>
    <row r="2" spans="2:12" ht="20.399999999999999" x14ac:dyDescent="0.3">
      <c r="B2" s="117" t="s">
        <v>49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2:12" ht="15.6" x14ac:dyDescent="0.3"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2:12" x14ac:dyDescent="0.3">
      <c r="B4" s="119" t="s">
        <v>0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2:12" x14ac:dyDescent="0.3">
      <c r="B5" s="120" t="s">
        <v>15</v>
      </c>
      <c r="C5" s="120"/>
    </row>
    <row r="6" spans="2:12" x14ac:dyDescent="0.3">
      <c r="B6" s="121" t="s">
        <v>42</v>
      </c>
      <c r="C6" s="122" t="s">
        <v>3</v>
      </c>
      <c r="D6" s="123" t="s">
        <v>17</v>
      </c>
      <c r="E6" s="123" t="s">
        <v>12</v>
      </c>
      <c r="F6" s="123" t="s">
        <v>50</v>
      </c>
      <c r="G6" s="124" t="s">
        <v>53</v>
      </c>
      <c r="H6" s="123" t="s">
        <v>51</v>
      </c>
      <c r="I6" s="123"/>
      <c r="J6" s="124" t="s">
        <v>52</v>
      </c>
      <c r="K6" s="124" t="s">
        <v>60</v>
      </c>
      <c r="L6" s="123" t="s">
        <v>16</v>
      </c>
    </row>
    <row r="7" spans="2:12" x14ac:dyDescent="0.3">
      <c r="B7" s="121"/>
      <c r="C7" s="122"/>
      <c r="D7" s="123"/>
      <c r="E7" s="123"/>
      <c r="F7" s="123"/>
      <c r="G7" s="125"/>
      <c r="H7" s="48" t="s">
        <v>13</v>
      </c>
      <c r="I7" s="48" t="s">
        <v>14</v>
      </c>
      <c r="J7" s="125"/>
      <c r="K7" s="125"/>
      <c r="L7" s="123"/>
    </row>
    <row r="8" spans="2:12" ht="14.4" thickBot="1" x14ac:dyDescent="0.35">
      <c r="B8" s="51">
        <v>1</v>
      </c>
      <c r="C8" s="52">
        <f>B8+1</f>
        <v>2</v>
      </c>
      <c r="D8" s="51">
        <f t="shared" ref="D8:L8" si="0">C8+1</f>
        <v>3</v>
      </c>
      <c r="E8" s="51">
        <f t="shared" si="0"/>
        <v>4</v>
      </c>
      <c r="F8" s="51">
        <f t="shared" si="0"/>
        <v>5</v>
      </c>
      <c r="G8" s="51">
        <f t="shared" si="0"/>
        <v>6</v>
      </c>
      <c r="H8" s="51">
        <f t="shared" si="0"/>
        <v>7</v>
      </c>
      <c r="I8" s="53">
        <f t="shared" si="0"/>
        <v>8</v>
      </c>
      <c r="J8" s="51">
        <f t="shared" si="0"/>
        <v>9</v>
      </c>
      <c r="K8" s="51">
        <f t="shared" si="0"/>
        <v>10</v>
      </c>
      <c r="L8" s="51">
        <f t="shared" si="0"/>
        <v>11</v>
      </c>
    </row>
    <row r="9" spans="2:12" x14ac:dyDescent="0.25">
      <c r="B9" s="109">
        <f>'[3]1_Титульный лист'!B18</f>
        <v>1</v>
      </c>
      <c r="C9" s="112"/>
      <c r="D9" s="54"/>
      <c r="E9" s="55"/>
      <c r="F9" s="55"/>
      <c r="G9" s="55"/>
      <c r="H9" s="66"/>
      <c r="I9" s="67"/>
      <c r="J9" s="55"/>
      <c r="K9" s="55"/>
      <c r="L9" s="56"/>
    </row>
    <row r="10" spans="2:12" ht="21.75" customHeight="1" x14ac:dyDescent="0.25">
      <c r="B10" s="110"/>
      <c r="C10" s="113"/>
      <c r="D10" s="57"/>
      <c r="E10" s="24"/>
      <c r="F10" s="24"/>
      <c r="G10" s="24"/>
      <c r="H10" s="68"/>
      <c r="I10" s="69"/>
      <c r="J10" s="24"/>
      <c r="K10" s="24"/>
      <c r="L10" s="58"/>
    </row>
    <row r="11" spans="2:12" x14ac:dyDescent="0.25">
      <c r="B11" s="110"/>
      <c r="C11" s="113"/>
      <c r="D11" s="57"/>
      <c r="E11" s="24"/>
      <c r="F11" s="24"/>
      <c r="G11" s="24"/>
      <c r="H11" s="68"/>
      <c r="I11" s="69"/>
      <c r="J11" s="24"/>
      <c r="K11" s="24"/>
      <c r="L11" s="58"/>
    </row>
    <row r="12" spans="2:12" ht="14.4" thickBot="1" x14ac:dyDescent="0.3">
      <c r="B12" s="111"/>
      <c r="C12" s="114"/>
      <c r="D12" s="59"/>
      <c r="E12" s="60"/>
      <c r="F12" s="60"/>
      <c r="G12" s="60"/>
      <c r="H12" s="70"/>
      <c r="I12" s="71"/>
      <c r="J12" s="60"/>
      <c r="K12" s="60"/>
      <c r="L12" s="61"/>
    </row>
    <row r="13" spans="2:12" x14ac:dyDescent="0.25">
      <c r="B13" s="109">
        <v>2</v>
      </c>
      <c r="C13" s="112"/>
      <c r="D13" s="54"/>
      <c r="E13" s="55"/>
      <c r="F13" s="55"/>
      <c r="G13" s="55"/>
      <c r="H13" s="66"/>
      <c r="I13" s="67"/>
      <c r="J13" s="55"/>
      <c r="K13" s="55"/>
      <c r="L13" s="56"/>
    </row>
    <row r="14" spans="2:12" ht="22.5" customHeight="1" x14ac:dyDescent="0.25">
      <c r="B14" s="110"/>
      <c r="C14" s="113"/>
      <c r="D14" s="57"/>
      <c r="E14" s="24"/>
      <c r="F14" s="24"/>
      <c r="G14" s="24"/>
      <c r="H14" s="68"/>
      <c r="I14" s="69"/>
      <c r="J14" s="24"/>
      <c r="K14" s="24"/>
      <c r="L14" s="58"/>
    </row>
    <row r="15" spans="2:12" x14ac:dyDescent="0.25">
      <c r="B15" s="110"/>
      <c r="C15" s="113"/>
      <c r="D15" s="57"/>
      <c r="E15" s="24"/>
      <c r="F15" s="24"/>
      <c r="G15" s="24"/>
      <c r="H15" s="68"/>
      <c r="I15" s="69"/>
      <c r="J15" s="24"/>
      <c r="K15" s="24"/>
      <c r="L15" s="58"/>
    </row>
    <row r="16" spans="2:12" x14ac:dyDescent="0.25">
      <c r="B16" s="110"/>
      <c r="C16" s="113"/>
      <c r="D16" s="57"/>
      <c r="E16" s="24"/>
      <c r="F16" s="24"/>
      <c r="G16" s="24"/>
      <c r="H16" s="68"/>
      <c r="I16" s="69"/>
      <c r="J16" s="24"/>
      <c r="K16" s="24"/>
      <c r="L16" s="107"/>
    </row>
    <row r="17" spans="2:12" ht="14.4" thickBot="1" x14ac:dyDescent="0.3">
      <c r="B17" s="111"/>
      <c r="C17" s="114"/>
      <c r="D17" s="59"/>
      <c r="E17" s="60"/>
      <c r="F17" s="60"/>
      <c r="G17" s="60"/>
      <c r="H17" s="70"/>
      <c r="I17" s="71"/>
      <c r="J17" s="60"/>
      <c r="K17" s="60"/>
      <c r="L17" s="116"/>
    </row>
    <row r="18" spans="2:12" x14ac:dyDescent="0.25">
      <c r="B18" s="109">
        <v>3</v>
      </c>
      <c r="C18" s="112"/>
      <c r="D18" s="54"/>
      <c r="E18" s="55"/>
      <c r="F18" s="55"/>
      <c r="G18" s="55"/>
      <c r="H18" s="66"/>
      <c r="I18" s="67"/>
      <c r="J18" s="55"/>
      <c r="K18" s="55"/>
      <c r="L18" s="56"/>
    </row>
    <row r="19" spans="2:12" ht="17.25" customHeight="1" x14ac:dyDescent="0.25">
      <c r="B19" s="110"/>
      <c r="C19" s="113"/>
      <c r="D19" s="57"/>
      <c r="E19" s="24"/>
      <c r="F19" s="24"/>
      <c r="G19" s="24"/>
      <c r="H19" s="68"/>
      <c r="I19" s="69"/>
      <c r="J19" s="24"/>
      <c r="K19" s="24"/>
      <c r="L19" s="58"/>
    </row>
    <row r="20" spans="2:12" x14ac:dyDescent="0.25">
      <c r="B20" s="110"/>
      <c r="C20" s="113"/>
      <c r="D20" s="57"/>
      <c r="E20" s="24"/>
      <c r="F20" s="24"/>
      <c r="G20" s="24"/>
      <c r="H20" s="68"/>
      <c r="I20" s="69"/>
      <c r="J20" s="24"/>
      <c r="K20" s="24"/>
      <c r="L20" s="58"/>
    </row>
    <row r="21" spans="2:12" x14ac:dyDescent="0.25">
      <c r="B21" s="110"/>
      <c r="C21" s="113"/>
      <c r="D21" s="57"/>
      <c r="E21" s="24"/>
      <c r="F21" s="24"/>
      <c r="G21" s="24"/>
      <c r="H21" s="68"/>
      <c r="I21" s="69"/>
      <c r="J21" s="24"/>
      <c r="K21" s="24"/>
      <c r="L21" s="107"/>
    </row>
    <row r="22" spans="2:12" x14ac:dyDescent="0.25">
      <c r="B22" s="110"/>
      <c r="C22" s="113"/>
      <c r="D22" s="57"/>
      <c r="E22" s="24"/>
      <c r="F22" s="24"/>
      <c r="G22" s="24"/>
      <c r="H22" s="68"/>
      <c r="I22" s="69"/>
      <c r="J22" s="24"/>
      <c r="K22" s="24"/>
      <c r="L22" s="115"/>
    </row>
    <row r="23" spans="2:12" x14ac:dyDescent="0.25">
      <c r="B23" s="110"/>
      <c r="C23" s="113"/>
      <c r="D23" s="57"/>
      <c r="E23" s="24"/>
      <c r="F23" s="24"/>
      <c r="G23" s="24"/>
      <c r="H23" s="72"/>
      <c r="I23" s="69"/>
      <c r="J23" s="24"/>
      <c r="K23" s="24"/>
      <c r="L23" s="115"/>
    </row>
    <row r="24" spans="2:12" x14ac:dyDescent="0.25">
      <c r="B24" s="110"/>
      <c r="C24" s="113"/>
      <c r="D24" s="57"/>
      <c r="E24" s="24"/>
      <c r="F24" s="24"/>
      <c r="G24" s="24"/>
      <c r="H24" s="73"/>
      <c r="I24" s="69"/>
      <c r="J24" s="24"/>
      <c r="K24" s="24"/>
      <c r="L24" s="115"/>
    </row>
    <row r="25" spans="2:12" x14ac:dyDescent="0.25">
      <c r="B25" s="110"/>
      <c r="C25" s="113"/>
      <c r="D25" s="57"/>
      <c r="E25" s="24"/>
      <c r="F25" s="24"/>
      <c r="G25" s="24"/>
      <c r="H25" s="73"/>
      <c r="I25" s="69"/>
      <c r="J25" s="24"/>
      <c r="K25" s="24"/>
      <c r="L25" s="108"/>
    </row>
    <row r="26" spans="2:12" ht="14.4" thickBot="1" x14ac:dyDescent="0.3">
      <c r="B26" s="111"/>
      <c r="C26" s="114"/>
      <c r="D26" s="59"/>
      <c r="E26" s="60"/>
      <c r="F26" s="60"/>
      <c r="G26" s="60"/>
      <c r="H26" s="74"/>
      <c r="I26" s="71"/>
      <c r="J26" s="60"/>
      <c r="K26" s="60"/>
      <c r="L26" s="61"/>
    </row>
    <row r="27" spans="2:12" x14ac:dyDescent="0.25">
      <c r="B27" s="109">
        <v>4</v>
      </c>
      <c r="C27" s="112"/>
      <c r="D27" s="54"/>
      <c r="E27" s="55"/>
      <c r="F27" s="55"/>
      <c r="G27" s="55"/>
      <c r="H27" s="75"/>
      <c r="I27" s="67"/>
      <c r="J27" s="55"/>
      <c r="K27" s="55"/>
      <c r="L27" s="56"/>
    </row>
    <row r="28" spans="2:12" ht="20.25" customHeight="1" x14ac:dyDescent="0.25">
      <c r="B28" s="110"/>
      <c r="C28" s="113"/>
      <c r="D28" s="57"/>
      <c r="E28" s="24"/>
      <c r="F28" s="24"/>
      <c r="G28" s="24"/>
      <c r="H28" s="68"/>
      <c r="I28" s="69"/>
      <c r="J28" s="24"/>
      <c r="K28" s="24"/>
      <c r="L28" s="58"/>
    </row>
    <row r="29" spans="2:12" x14ac:dyDescent="0.25">
      <c r="B29" s="110"/>
      <c r="C29" s="113"/>
      <c r="D29" s="57"/>
      <c r="E29" s="24"/>
      <c r="F29" s="24"/>
      <c r="G29" s="24"/>
      <c r="H29" s="68"/>
      <c r="I29" s="69"/>
      <c r="J29" s="24"/>
      <c r="K29" s="24"/>
      <c r="L29" s="58"/>
    </row>
    <row r="30" spans="2:12" x14ac:dyDescent="0.25">
      <c r="B30" s="110"/>
      <c r="C30" s="113"/>
      <c r="D30" s="57"/>
      <c r="E30" s="24"/>
      <c r="F30" s="24"/>
      <c r="G30" s="24"/>
      <c r="H30" s="68"/>
      <c r="I30" s="69"/>
      <c r="J30" s="24"/>
      <c r="K30" s="24"/>
      <c r="L30" s="107"/>
    </row>
    <row r="31" spans="2:12" x14ac:dyDescent="0.25">
      <c r="B31" s="110"/>
      <c r="C31" s="113"/>
      <c r="D31" s="57"/>
      <c r="E31" s="24"/>
      <c r="F31" s="24"/>
      <c r="G31" s="24"/>
      <c r="H31" s="68"/>
      <c r="I31" s="69"/>
      <c r="J31" s="24"/>
      <c r="K31" s="24"/>
      <c r="L31" s="115"/>
    </row>
    <row r="32" spans="2:12" x14ac:dyDescent="0.25">
      <c r="B32" s="110"/>
      <c r="C32" s="113"/>
      <c r="D32" s="57"/>
      <c r="E32" s="24"/>
      <c r="F32" s="24"/>
      <c r="G32" s="24"/>
      <c r="H32" s="72"/>
      <c r="I32" s="69"/>
      <c r="J32" s="24"/>
      <c r="K32" s="24"/>
      <c r="L32" s="115"/>
    </row>
    <row r="33" spans="2:12" x14ac:dyDescent="0.25">
      <c r="B33" s="110"/>
      <c r="C33" s="113"/>
      <c r="D33" s="57"/>
      <c r="E33" s="24"/>
      <c r="F33" s="24"/>
      <c r="G33" s="24"/>
      <c r="H33" s="73"/>
      <c r="I33" s="69"/>
      <c r="J33" s="24"/>
      <c r="K33" s="24"/>
      <c r="L33" s="115"/>
    </row>
    <row r="34" spans="2:12" x14ac:dyDescent="0.25">
      <c r="B34" s="110"/>
      <c r="C34" s="113"/>
      <c r="D34" s="57"/>
      <c r="E34" s="24"/>
      <c r="F34" s="24"/>
      <c r="G34" s="24"/>
      <c r="H34" s="73"/>
      <c r="I34" s="69"/>
      <c r="J34" s="24"/>
      <c r="K34" s="24"/>
      <c r="L34" s="108"/>
    </row>
    <row r="35" spans="2:12" ht="14.4" thickBot="1" x14ac:dyDescent="0.3">
      <c r="B35" s="111"/>
      <c r="C35" s="114"/>
      <c r="D35" s="59"/>
      <c r="E35" s="60"/>
      <c r="F35" s="60"/>
      <c r="G35" s="60"/>
      <c r="H35" s="74"/>
      <c r="I35" s="71"/>
      <c r="J35" s="60"/>
      <c r="K35" s="60"/>
      <c r="L35" s="61"/>
    </row>
    <row r="36" spans="2:12" x14ac:dyDescent="0.25">
      <c r="B36" s="109">
        <v>5</v>
      </c>
      <c r="C36" s="112"/>
      <c r="D36" s="54"/>
      <c r="E36" s="55"/>
      <c r="F36" s="55"/>
      <c r="G36" s="55"/>
      <c r="H36" s="75"/>
      <c r="I36" s="67"/>
      <c r="J36" s="55"/>
      <c r="K36" s="55"/>
      <c r="L36" s="56"/>
    </row>
    <row r="37" spans="2:12" ht="17.25" customHeight="1" x14ac:dyDescent="0.25">
      <c r="B37" s="110"/>
      <c r="C37" s="113"/>
      <c r="D37" s="57"/>
      <c r="E37" s="24"/>
      <c r="F37" s="24"/>
      <c r="G37" s="24"/>
      <c r="H37" s="68"/>
      <c r="I37" s="69"/>
      <c r="J37" s="24"/>
      <c r="K37" s="24"/>
      <c r="L37" s="58"/>
    </row>
    <row r="38" spans="2:12" x14ac:dyDescent="0.25">
      <c r="B38" s="110"/>
      <c r="C38" s="113"/>
      <c r="D38" s="57"/>
      <c r="E38" s="24"/>
      <c r="F38" s="24"/>
      <c r="G38" s="24"/>
      <c r="H38" s="68"/>
      <c r="I38" s="69"/>
      <c r="J38" s="24"/>
      <c r="K38" s="24"/>
      <c r="L38" s="58"/>
    </row>
    <row r="39" spans="2:12" x14ac:dyDescent="0.25">
      <c r="B39" s="110"/>
      <c r="C39" s="113"/>
      <c r="D39" s="57"/>
      <c r="E39" s="24"/>
      <c r="F39" s="24"/>
      <c r="G39" s="24"/>
      <c r="H39" s="68"/>
      <c r="I39" s="69"/>
      <c r="J39" s="24"/>
      <c r="K39" s="24"/>
      <c r="L39" s="107"/>
    </row>
    <row r="40" spans="2:12" x14ac:dyDescent="0.25">
      <c r="B40" s="110"/>
      <c r="C40" s="113"/>
      <c r="D40" s="57"/>
      <c r="E40" s="24"/>
      <c r="F40" s="24"/>
      <c r="G40" s="24"/>
      <c r="H40" s="68"/>
      <c r="I40" s="69"/>
      <c r="J40" s="24"/>
      <c r="K40" s="24"/>
      <c r="L40" s="115"/>
    </row>
    <row r="41" spans="2:12" x14ac:dyDescent="0.25">
      <c r="B41" s="110"/>
      <c r="C41" s="113"/>
      <c r="D41" s="57"/>
      <c r="E41" s="24"/>
      <c r="F41" s="24"/>
      <c r="G41" s="24"/>
      <c r="H41" s="72"/>
      <c r="I41" s="69"/>
      <c r="J41" s="24"/>
      <c r="K41" s="24"/>
      <c r="L41" s="115"/>
    </row>
    <row r="42" spans="2:12" x14ac:dyDescent="0.25">
      <c r="B42" s="110"/>
      <c r="C42" s="113"/>
      <c r="D42" s="57"/>
      <c r="E42" s="24"/>
      <c r="F42" s="24"/>
      <c r="G42" s="24"/>
      <c r="H42" s="73"/>
      <c r="I42" s="69"/>
      <c r="J42" s="24"/>
      <c r="K42" s="24"/>
      <c r="L42" s="115"/>
    </row>
    <row r="43" spans="2:12" x14ac:dyDescent="0.25">
      <c r="B43" s="110"/>
      <c r="C43" s="113"/>
      <c r="D43" s="57"/>
      <c r="E43" s="24"/>
      <c r="F43" s="24"/>
      <c r="G43" s="24"/>
      <c r="H43" s="73"/>
      <c r="I43" s="69"/>
      <c r="J43" s="24"/>
      <c r="K43" s="24"/>
      <c r="L43" s="108"/>
    </row>
    <row r="44" spans="2:12" ht="14.4" thickBot="1" x14ac:dyDescent="0.3">
      <c r="B44" s="111"/>
      <c r="C44" s="114"/>
      <c r="D44" s="59"/>
      <c r="E44" s="60"/>
      <c r="F44" s="60"/>
      <c r="G44" s="60"/>
      <c r="H44" s="74"/>
      <c r="I44" s="71"/>
      <c r="J44" s="60"/>
      <c r="K44" s="60"/>
      <c r="L44" s="61"/>
    </row>
    <row r="45" spans="2:12" x14ac:dyDescent="0.25">
      <c r="B45" s="109">
        <v>6</v>
      </c>
      <c r="C45" s="112"/>
      <c r="D45" s="54"/>
      <c r="E45" s="55"/>
      <c r="F45" s="55"/>
      <c r="G45" s="55"/>
      <c r="H45" s="66"/>
      <c r="I45" s="67"/>
      <c r="J45" s="55"/>
      <c r="K45" s="55"/>
      <c r="L45" s="56"/>
    </row>
    <row r="46" spans="2:12" ht="21.75" customHeight="1" x14ac:dyDescent="0.25">
      <c r="B46" s="110"/>
      <c r="C46" s="113"/>
      <c r="D46" s="57"/>
      <c r="E46" s="24"/>
      <c r="F46" s="24"/>
      <c r="G46" s="24"/>
      <c r="H46" s="68"/>
      <c r="I46" s="69"/>
      <c r="J46" s="24"/>
      <c r="K46" s="24"/>
      <c r="L46" s="58"/>
    </row>
    <row r="47" spans="2:12" x14ac:dyDescent="0.25">
      <c r="B47" s="110"/>
      <c r="C47" s="113"/>
      <c r="D47" s="57"/>
      <c r="E47" s="24"/>
      <c r="F47" s="24"/>
      <c r="G47" s="24"/>
      <c r="H47" s="68"/>
      <c r="I47" s="69"/>
      <c r="J47" s="24"/>
      <c r="K47" s="24"/>
      <c r="L47" s="58"/>
    </row>
    <row r="48" spans="2:12" x14ac:dyDescent="0.25">
      <c r="B48" s="110"/>
      <c r="C48" s="113"/>
      <c r="D48" s="57"/>
      <c r="E48" s="24"/>
      <c r="F48" s="24"/>
      <c r="G48" s="24"/>
      <c r="H48" s="68"/>
      <c r="I48" s="69"/>
      <c r="J48" s="24"/>
      <c r="K48" s="24"/>
      <c r="L48" s="107"/>
    </row>
    <row r="49" spans="2:12" x14ac:dyDescent="0.25">
      <c r="B49" s="110"/>
      <c r="C49" s="113"/>
      <c r="D49" s="57"/>
      <c r="E49" s="24"/>
      <c r="F49" s="24"/>
      <c r="G49" s="24"/>
      <c r="H49" s="68"/>
      <c r="I49" s="69"/>
      <c r="J49" s="24"/>
      <c r="K49" s="24"/>
      <c r="L49" s="115"/>
    </row>
    <row r="50" spans="2:12" x14ac:dyDescent="0.25">
      <c r="B50" s="110"/>
      <c r="C50" s="113"/>
      <c r="D50" s="57"/>
      <c r="E50" s="24"/>
      <c r="F50" s="24"/>
      <c r="G50" s="24"/>
      <c r="H50" s="72"/>
      <c r="I50" s="69"/>
      <c r="J50" s="24"/>
      <c r="K50" s="24"/>
      <c r="L50" s="115"/>
    </row>
    <row r="51" spans="2:12" x14ac:dyDescent="0.25">
      <c r="B51" s="110"/>
      <c r="C51" s="113"/>
      <c r="D51" s="57"/>
      <c r="E51" s="24"/>
      <c r="F51" s="24"/>
      <c r="G51" s="24"/>
      <c r="H51" s="73"/>
      <c r="I51" s="69"/>
      <c r="J51" s="24"/>
      <c r="K51" s="24"/>
      <c r="L51" s="115"/>
    </row>
    <row r="52" spans="2:12" x14ac:dyDescent="0.25">
      <c r="B52" s="110"/>
      <c r="C52" s="113"/>
      <c r="D52" s="57"/>
      <c r="E52" s="24"/>
      <c r="F52" s="24"/>
      <c r="G52" s="24"/>
      <c r="H52" s="73"/>
      <c r="I52" s="69"/>
      <c r="J52" s="24"/>
      <c r="K52" s="24"/>
      <c r="L52" s="108"/>
    </row>
    <row r="53" spans="2:12" ht="14.4" thickBot="1" x14ac:dyDescent="0.3">
      <c r="B53" s="111"/>
      <c r="C53" s="114"/>
      <c r="D53" s="59"/>
      <c r="E53" s="60"/>
      <c r="F53" s="60"/>
      <c r="G53" s="60"/>
      <c r="H53" s="74"/>
      <c r="I53" s="71"/>
      <c r="J53" s="60"/>
      <c r="K53" s="60"/>
      <c r="L53" s="61"/>
    </row>
    <row r="54" spans="2:12" x14ac:dyDescent="0.25">
      <c r="B54" s="109">
        <v>7</v>
      </c>
      <c r="C54" s="112"/>
      <c r="D54" s="54"/>
      <c r="E54" s="55"/>
      <c r="F54" s="55"/>
      <c r="G54" s="55"/>
      <c r="H54" s="66"/>
      <c r="I54" s="67"/>
      <c r="J54" s="55"/>
      <c r="K54" s="55"/>
      <c r="L54" s="56"/>
    </row>
    <row r="55" spans="2:12" ht="19.5" customHeight="1" x14ac:dyDescent="0.25">
      <c r="B55" s="110"/>
      <c r="C55" s="113"/>
      <c r="D55" s="57"/>
      <c r="E55" s="24"/>
      <c r="F55" s="24"/>
      <c r="G55" s="24"/>
      <c r="H55" s="68"/>
      <c r="I55" s="69"/>
      <c r="J55" s="24"/>
      <c r="K55" s="24"/>
      <c r="L55" s="58"/>
    </row>
    <row r="56" spans="2:12" x14ac:dyDescent="0.25">
      <c r="B56" s="110"/>
      <c r="C56" s="113"/>
      <c r="D56" s="57"/>
      <c r="E56" s="24"/>
      <c r="F56" s="24"/>
      <c r="G56" s="24"/>
      <c r="H56" s="68"/>
      <c r="I56" s="69"/>
      <c r="J56" s="24"/>
      <c r="K56" s="24"/>
      <c r="L56" s="58"/>
    </row>
    <row r="57" spans="2:12" x14ac:dyDescent="0.25">
      <c r="B57" s="110"/>
      <c r="C57" s="113"/>
      <c r="D57" s="57"/>
      <c r="E57" s="24"/>
      <c r="F57" s="24"/>
      <c r="G57" s="24"/>
      <c r="H57" s="68"/>
      <c r="I57" s="69"/>
      <c r="J57" s="24"/>
      <c r="K57" s="24"/>
      <c r="L57" s="107"/>
    </row>
    <row r="58" spans="2:12" x14ac:dyDescent="0.25">
      <c r="B58" s="110"/>
      <c r="C58" s="113"/>
      <c r="D58" s="57"/>
      <c r="E58" s="24"/>
      <c r="F58" s="24"/>
      <c r="G58" s="24"/>
      <c r="H58" s="68"/>
      <c r="I58" s="69"/>
      <c r="J58" s="24"/>
      <c r="K58" s="24"/>
      <c r="L58" s="115"/>
    </row>
    <row r="59" spans="2:12" x14ac:dyDescent="0.25">
      <c r="B59" s="110"/>
      <c r="C59" s="113"/>
      <c r="D59" s="57"/>
      <c r="E59" s="24"/>
      <c r="F59" s="24"/>
      <c r="G59" s="24"/>
      <c r="H59" s="72"/>
      <c r="I59" s="69"/>
      <c r="J59" s="24"/>
      <c r="K59" s="24"/>
      <c r="L59" s="115"/>
    </row>
    <row r="60" spans="2:12" x14ac:dyDescent="0.25">
      <c r="B60" s="110"/>
      <c r="C60" s="113"/>
      <c r="D60" s="57"/>
      <c r="E60" s="24"/>
      <c r="F60" s="24"/>
      <c r="G60" s="24"/>
      <c r="H60" s="73"/>
      <c r="I60" s="69"/>
      <c r="J60" s="24"/>
      <c r="K60" s="24"/>
      <c r="L60" s="115"/>
    </row>
    <row r="61" spans="2:12" x14ac:dyDescent="0.25">
      <c r="B61" s="110"/>
      <c r="C61" s="113"/>
      <c r="D61" s="57"/>
      <c r="E61" s="24"/>
      <c r="F61" s="24"/>
      <c r="G61" s="24"/>
      <c r="H61" s="73"/>
      <c r="I61" s="69"/>
      <c r="J61" s="24"/>
      <c r="K61" s="24"/>
      <c r="L61" s="108"/>
    </row>
    <row r="62" spans="2:12" ht="14.4" thickBot="1" x14ac:dyDescent="0.3">
      <c r="B62" s="111"/>
      <c r="C62" s="114"/>
      <c r="D62" s="59"/>
      <c r="E62" s="60"/>
      <c r="F62" s="60"/>
      <c r="G62" s="60"/>
      <c r="H62" s="74"/>
      <c r="I62" s="71"/>
      <c r="J62" s="60"/>
      <c r="K62" s="60"/>
      <c r="L62" s="61"/>
    </row>
    <row r="63" spans="2:12" x14ac:dyDescent="0.25">
      <c r="B63" s="109">
        <v>8</v>
      </c>
      <c r="C63" s="112"/>
      <c r="D63" s="54"/>
      <c r="E63" s="55"/>
      <c r="F63" s="55"/>
      <c r="G63" s="55"/>
      <c r="H63" s="66"/>
      <c r="I63" s="67"/>
      <c r="J63" s="55"/>
      <c r="K63" s="55"/>
      <c r="L63" s="56"/>
    </row>
    <row r="64" spans="2:12" x14ac:dyDescent="0.25">
      <c r="B64" s="110"/>
      <c r="C64" s="113"/>
      <c r="D64" s="57"/>
      <c r="E64" s="24"/>
      <c r="F64" s="24"/>
      <c r="G64" s="24"/>
      <c r="H64" s="68"/>
      <c r="I64" s="69"/>
      <c r="J64" s="24"/>
      <c r="K64" s="24"/>
      <c r="L64" s="58"/>
    </row>
    <row r="65" spans="2:12" x14ac:dyDescent="0.25">
      <c r="B65" s="110"/>
      <c r="C65" s="113"/>
      <c r="D65" s="57"/>
      <c r="E65" s="24"/>
      <c r="F65" s="24"/>
      <c r="G65" s="24"/>
      <c r="H65" s="68"/>
      <c r="I65" s="69"/>
      <c r="J65" s="24"/>
      <c r="K65" s="24"/>
      <c r="L65" s="58"/>
    </row>
    <row r="66" spans="2:12" x14ac:dyDescent="0.25">
      <c r="B66" s="110"/>
      <c r="C66" s="113"/>
      <c r="D66" s="57"/>
      <c r="E66" s="24"/>
      <c r="F66" s="24"/>
      <c r="G66" s="24"/>
      <c r="H66" s="68"/>
      <c r="I66" s="69"/>
      <c r="J66" s="24"/>
      <c r="K66" s="24"/>
      <c r="L66" s="107"/>
    </row>
    <row r="67" spans="2:12" x14ac:dyDescent="0.25">
      <c r="B67" s="110"/>
      <c r="C67" s="113"/>
      <c r="D67" s="57"/>
      <c r="E67" s="24"/>
      <c r="F67" s="24"/>
      <c r="G67" s="24"/>
      <c r="H67" s="68"/>
      <c r="I67" s="69"/>
      <c r="J67" s="24"/>
      <c r="K67" s="24"/>
      <c r="L67" s="115"/>
    </row>
    <row r="68" spans="2:12" x14ac:dyDescent="0.25">
      <c r="B68" s="110"/>
      <c r="C68" s="113"/>
      <c r="D68" s="57"/>
      <c r="E68" s="24"/>
      <c r="F68" s="24"/>
      <c r="G68" s="24"/>
      <c r="H68" s="72"/>
      <c r="I68" s="69"/>
      <c r="J68" s="24"/>
      <c r="K68" s="24"/>
      <c r="L68" s="115"/>
    </row>
    <row r="69" spans="2:12" x14ac:dyDescent="0.25">
      <c r="B69" s="110"/>
      <c r="C69" s="113"/>
      <c r="D69" s="57"/>
      <c r="E69" s="24"/>
      <c r="F69" s="24"/>
      <c r="G69" s="24"/>
      <c r="H69" s="73"/>
      <c r="I69" s="69"/>
      <c r="J69" s="24"/>
      <c r="K69" s="24"/>
      <c r="L69" s="115"/>
    </row>
    <row r="70" spans="2:12" x14ac:dyDescent="0.25">
      <c r="B70" s="110"/>
      <c r="C70" s="113"/>
      <c r="D70" s="57"/>
      <c r="E70" s="24"/>
      <c r="F70" s="24"/>
      <c r="G70" s="24"/>
      <c r="H70" s="73"/>
      <c r="I70" s="69"/>
      <c r="J70" s="24"/>
      <c r="K70" s="24"/>
      <c r="L70" s="108"/>
    </row>
    <row r="71" spans="2:12" ht="14.4" thickBot="1" x14ac:dyDescent="0.3">
      <c r="B71" s="111"/>
      <c r="C71" s="114"/>
      <c r="D71" s="59"/>
      <c r="E71" s="60"/>
      <c r="F71" s="60"/>
      <c r="G71" s="60"/>
      <c r="H71" s="74"/>
      <c r="I71" s="71"/>
      <c r="J71" s="60"/>
      <c r="K71" s="60"/>
      <c r="L71" s="61"/>
    </row>
    <row r="72" spans="2:12" x14ac:dyDescent="0.25">
      <c r="B72" s="109">
        <v>9</v>
      </c>
      <c r="C72" s="112"/>
      <c r="D72" s="54"/>
      <c r="E72" s="55"/>
      <c r="F72" s="55"/>
      <c r="G72" s="55"/>
      <c r="H72" s="66"/>
      <c r="I72" s="67"/>
      <c r="J72" s="55"/>
      <c r="K72" s="55"/>
      <c r="L72" s="56"/>
    </row>
    <row r="73" spans="2:12" ht="21.75" customHeight="1" x14ac:dyDescent="0.25">
      <c r="B73" s="110"/>
      <c r="C73" s="113"/>
      <c r="D73" s="57"/>
      <c r="E73" s="24"/>
      <c r="F73" s="24"/>
      <c r="G73" s="24"/>
      <c r="H73" s="68"/>
      <c r="I73" s="69"/>
      <c r="J73" s="24"/>
      <c r="K73" s="24"/>
      <c r="L73" s="58"/>
    </row>
    <row r="74" spans="2:12" ht="14.4" thickBot="1" x14ac:dyDescent="0.3">
      <c r="B74" s="110"/>
      <c r="C74" s="113"/>
      <c r="D74" s="62"/>
      <c r="E74" s="63"/>
      <c r="F74" s="63"/>
      <c r="G74" s="63"/>
      <c r="H74" s="76"/>
      <c r="I74" s="71"/>
      <c r="J74" s="63"/>
      <c r="K74" s="63"/>
      <c r="L74" s="58"/>
    </row>
    <row r="75" spans="2:12" ht="16.5" customHeight="1" x14ac:dyDescent="0.25">
      <c r="B75" s="101">
        <v>10</v>
      </c>
      <c r="C75" s="104"/>
      <c r="D75" s="54"/>
      <c r="E75" s="55"/>
      <c r="F75" s="55"/>
      <c r="G75" s="55"/>
      <c r="H75" s="66"/>
      <c r="I75" s="67"/>
      <c r="J75" s="55"/>
      <c r="K75" s="55"/>
      <c r="L75" s="56"/>
    </row>
    <row r="76" spans="2:12" x14ac:dyDescent="0.25">
      <c r="B76" s="102"/>
      <c r="C76" s="105"/>
      <c r="D76" s="57"/>
      <c r="E76" s="24"/>
      <c r="F76" s="24"/>
      <c r="G76" s="24"/>
      <c r="H76" s="68"/>
      <c r="I76" s="69"/>
      <c r="J76" s="24"/>
      <c r="K76" s="24"/>
      <c r="L76" s="58"/>
    </row>
    <row r="77" spans="2:12" x14ac:dyDescent="0.25">
      <c r="B77" s="102"/>
      <c r="C77" s="105"/>
      <c r="D77" s="57"/>
      <c r="E77" s="24"/>
      <c r="F77" s="24"/>
      <c r="G77" s="24"/>
      <c r="H77" s="68"/>
      <c r="I77" s="69"/>
      <c r="J77" s="24"/>
      <c r="K77" s="24"/>
      <c r="L77" s="107"/>
    </row>
    <row r="78" spans="2:12" x14ac:dyDescent="0.25">
      <c r="B78" s="102"/>
      <c r="C78" s="105"/>
      <c r="D78" s="57"/>
      <c r="E78" s="24"/>
      <c r="F78" s="24"/>
      <c r="G78" s="24"/>
      <c r="H78" s="68"/>
      <c r="I78" s="69"/>
      <c r="J78" s="24"/>
      <c r="K78" s="24"/>
      <c r="L78" s="108"/>
    </row>
    <row r="79" spans="2:12" ht="14.4" thickBot="1" x14ac:dyDescent="0.3">
      <c r="B79" s="103"/>
      <c r="C79" s="106"/>
      <c r="D79" s="59"/>
      <c r="E79" s="60"/>
      <c r="F79" s="60"/>
      <c r="G79" s="60"/>
      <c r="H79" s="74"/>
      <c r="I79" s="71"/>
      <c r="J79" s="60"/>
      <c r="K79" s="60"/>
      <c r="L79" s="64"/>
    </row>
  </sheetData>
  <mergeCells count="42">
    <mergeCell ref="B2:L2"/>
    <mergeCell ref="B3:L3"/>
    <mergeCell ref="B4:L4"/>
    <mergeCell ref="B5:C5"/>
    <mergeCell ref="B6:B7"/>
    <mergeCell ref="C6:C7"/>
    <mergeCell ref="D6:D7"/>
    <mergeCell ref="E6:E7"/>
    <mergeCell ref="F6:F7"/>
    <mergeCell ref="G6:G7"/>
    <mergeCell ref="H6:I6"/>
    <mergeCell ref="J6:J7"/>
    <mergeCell ref="K6:K7"/>
    <mergeCell ref="L6:L7"/>
    <mergeCell ref="B36:B44"/>
    <mergeCell ref="C36:C44"/>
    <mergeCell ref="L39:L43"/>
    <mergeCell ref="B9:B12"/>
    <mergeCell ref="C9:C12"/>
    <mergeCell ref="B13:B17"/>
    <mergeCell ref="C13:C17"/>
    <mergeCell ref="L16:L17"/>
    <mergeCell ref="B18:B26"/>
    <mergeCell ref="C18:C26"/>
    <mergeCell ref="L21:L25"/>
    <mergeCell ref="B27:B35"/>
    <mergeCell ref="C27:C35"/>
    <mergeCell ref="L30:L34"/>
    <mergeCell ref="B75:B79"/>
    <mergeCell ref="C75:C79"/>
    <mergeCell ref="L77:L78"/>
    <mergeCell ref="B45:B53"/>
    <mergeCell ref="C45:C53"/>
    <mergeCell ref="L48:L52"/>
    <mergeCell ref="B54:B62"/>
    <mergeCell ref="C54:C62"/>
    <mergeCell ref="L57:L61"/>
    <mergeCell ref="B63:B71"/>
    <mergeCell ref="C63:C71"/>
    <mergeCell ref="L66:L70"/>
    <mergeCell ref="B72:B74"/>
    <mergeCell ref="C72:C74"/>
  </mergeCells>
  <conditionalFormatting sqref="G1 G5:G7 G76:G78 G9:G17 G80:G1048576">
    <cfRule type="containsText" dxfId="72" priority="57" operator="containsText" text="Субподрядчик">
      <formula>NOT(ISERROR(SEARCH("Субподрядчик",G1)))</formula>
    </cfRule>
    <cfRule type="containsText" dxfId="71" priority="58" operator="containsText" text="Подрядчик">
      <formula>NOT(ISERROR(SEARCH("Подрядчик",G1)))</formula>
    </cfRule>
  </conditionalFormatting>
  <conditionalFormatting sqref="G18:G21 G24:G25">
    <cfRule type="containsText" dxfId="70" priority="55" operator="containsText" text="Субподрядчик">
      <formula>NOT(ISERROR(SEARCH("Субподрядчик",G18)))</formula>
    </cfRule>
    <cfRule type="containsText" dxfId="69" priority="56" operator="containsText" text="Подрядчик">
      <formula>NOT(ISERROR(SEARCH("Подрядчик",G18)))</formula>
    </cfRule>
  </conditionalFormatting>
  <conditionalFormatting sqref="G73:G74">
    <cfRule type="containsText" dxfId="68" priority="53" operator="containsText" text="Субподрядчик">
      <formula>NOT(ISERROR(SEARCH("Субподрядчик",G73)))</formula>
    </cfRule>
    <cfRule type="containsText" dxfId="67" priority="54" operator="containsText" text="Подрядчик">
      <formula>NOT(ISERROR(SEARCH("Подрядчик",G73)))</formula>
    </cfRule>
  </conditionalFormatting>
  <conditionalFormatting sqref="G72">
    <cfRule type="containsText" dxfId="66" priority="51" operator="containsText" text="Субподрядчик">
      <formula>NOT(ISERROR(SEARCH("Субподрядчик",G72)))</formula>
    </cfRule>
    <cfRule type="containsText" dxfId="65" priority="52" operator="containsText" text="Подрядчик">
      <formula>NOT(ISERROR(SEARCH("Подрядчик",G72)))</formula>
    </cfRule>
  </conditionalFormatting>
  <conditionalFormatting sqref="G26">
    <cfRule type="containsText" dxfId="64" priority="47" operator="containsText" text="Субподрядчик">
      <formula>NOT(ISERROR(SEARCH("Субподрядчик",G26)))</formula>
    </cfRule>
    <cfRule type="containsText" dxfId="63" priority="48" operator="containsText" text="Подрядчик">
      <formula>NOT(ISERROR(SEARCH("Подрядчик",G26)))</formula>
    </cfRule>
  </conditionalFormatting>
  <conditionalFormatting sqref="G22">
    <cfRule type="containsText" dxfId="62" priority="45" operator="containsText" text="Субподрядчик">
      <formula>NOT(ISERROR(SEARCH("Субподрядчик",G22)))</formula>
    </cfRule>
    <cfRule type="containsText" dxfId="61" priority="46" operator="containsText" text="Подрядчик">
      <formula>NOT(ISERROR(SEARCH("Подрядчик",G22)))</formula>
    </cfRule>
  </conditionalFormatting>
  <conditionalFormatting sqref="G75">
    <cfRule type="containsText" dxfId="60" priority="49" operator="containsText" text="Субподрядчик">
      <formula>NOT(ISERROR(SEARCH("Субподрядчик",G75)))</formula>
    </cfRule>
    <cfRule type="containsText" dxfId="59" priority="50" operator="containsText" text="Подрядчик">
      <formula>NOT(ISERROR(SEARCH("Подрядчик",G75)))</formula>
    </cfRule>
  </conditionalFormatting>
  <conditionalFormatting sqref="G27:G30 G33:G34">
    <cfRule type="containsText" dxfId="58" priority="41" operator="containsText" text="Субподрядчик">
      <formula>NOT(ISERROR(SEARCH("Субподрядчик",G27)))</formula>
    </cfRule>
    <cfRule type="containsText" dxfId="57" priority="42" operator="containsText" text="Подрядчик">
      <formula>NOT(ISERROR(SEARCH("Подрядчик",G27)))</formula>
    </cfRule>
  </conditionalFormatting>
  <conditionalFormatting sqref="G23">
    <cfRule type="containsText" dxfId="56" priority="43" operator="containsText" text="Субподрядчик">
      <formula>NOT(ISERROR(SEARCH("Субподрядчик",G23)))</formula>
    </cfRule>
    <cfRule type="containsText" dxfId="55" priority="44" operator="containsText" text="Подрядчик">
      <formula>NOT(ISERROR(SEARCH("Подрядчик",G23)))</formula>
    </cfRule>
  </conditionalFormatting>
  <conditionalFormatting sqref="G32">
    <cfRule type="containsText" dxfId="54" priority="35" operator="containsText" text="Субподрядчик">
      <formula>NOT(ISERROR(SEARCH("Субподрядчик",G32)))</formula>
    </cfRule>
    <cfRule type="containsText" dxfId="53" priority="36" operator="containsText" text="Подрядчик">
      <formula>NOT(ISERROR(SEARCH("Подрядчик",G32)))</formula>
    </cfRule>
  </conditionalFormatting>
  <conditionalFormatting sqref="G35">
    <cfRule type="containsText" dxfId="52" priority="39" operator="containsText" text="Субподрядчик">
      <formula>NOT(ISERROR(SEARCH("Субподрядчик",G35)))</formula>
    </cfRule>
    <cfRule type="containsText" dxfId="51" priority="40" operator="containsText" text="Подрядчик">
      <formula>NOT(ISERROR(SEARCH("Подрядчик",G35)))</formula>
    </cfRule>
  </conditionalFormatting>
  <conditionalFormatting sqref="G31">
    <cfRule type="containsText" dxfId="50" priority="37" operator="containsText" text="Субподрядчик">
      <formula>NOT(ISERROR(SEARCH("Субподрядчик",G31)))</formula>
    </cfRule>
    <cfRule type="containsText" dxfId="49" priority="38" operator="containsText" text="Подрядчик">
      <formula>NOT(ISERROR(SEARCH("Подрядчик",G31)))</formula>
    </cfRule>
  </conditionalFormatting>
  <conditionalFormatting sqref="G41">
    <cfRule type="containsText" dxfId="48" priority="27" operator="containsText" text="Субподрядчик">
      <formula>NOT(ISERROR(SEARCH("Субподрядчик",G41)))</formula>
    </cfRule>
    <cfRule type="containsText" dxfId="47" priority="28" operator="containsText" text="Подрядчик">
      <formula>NOT(ISERROR(SEARCH("Подрядчик",G41)))</formula>
    </cfRule>
  </conditionalFormatting>
  <conditionalFormatting sqref="G50">
    <cfRule type="containsText" dxfId="46" priority="19" operator="containsText" text="Субподрядчик">
      <formula>NOT(ISERROR(SEARCH("Субподрядчик",G50)))</formula>
    </cfRule>
    <cfRule type="containsText" dxfId="45" priority="20" operator="containsText" text="Подрядчик">
      <formula>NOT(ISERROR(SEARCH("Подрядчик",G50)))</formula>
    </cfRule>
  </conditionalFormatting>
  <conditionalFormatting sqref="G36:G39 G42:G43">
    <cfRule type="containsText" dxfId="44" priority="33" operator="containsText" text="Субподрядчик">
      <formula>NOT(ISERROR(SEARCH("Субподрядчик",G36)))</formula>
    </cfRule>
    <cfRule type="containsText" dxfId="43" priority="34" operator="containsText" text="Подрядчик">
      <formula>NOT(ISERROR(SEARCH("Подрядчик",G36)))</formula>
    </cfRule>
  </conditionalFormatting>
  <conditionalFormatting sqref="G44">
    <cfRule type="containsText" dxfId="42" priority="31" operator="containsText" text="Субподрядчик">
      <formula>NOT(ISERROR(SEARCH("Субподрядчик",G44)))</formula>
    </cfRule>
    <cfRule type="containsText" dxfId="41" priority="32" operator="containsText" text="Подрядчик">
      <formula>NOT(ISERROR(SEARCH("Подрядчик",G44)))</formula>
    </cfRule>
  </conditionalFormatting>
  <conditionalFormatting sqref="G40">
    <cfRule type="containsText" dxfId="40" priority="29" operator="containsText" text="Субподрядчик">
      <formula>NOT(ISERROR(SEARCH("Субподрядчик",G40)))</formula>
    </cfRule>
    <cfRule type="containsText" dxfId="39" priority="30" operator="containsText" text="Подрядчик">
      <formula>NOT(ISERROR(SEARCH("Подрядчик",G40)))</formula>
    </cfRule>
  </conditionalFormatting>
  <conditionalFormatting sqref="G68">
    <cfRule type="containsText" dxfId="38" priority="11" operator="containsText" text="Субподрядчик">
      <formula>NOT(ISERROR(SEARCH("Субподрядчик",G68)))</formula>
    </cfRule>
    <cfRule type="containsText" dxfId="37" priority="12" operator="containsText" text="Подрядчик">
      <formula>NOT(ISERROR(SEARCH("Подрядчик",G68)))</formula>
    </cfRule>
  </conditionalFormatting>
  <conditionalFormatting sqref="G45:G48 G51:G52">
    <cfRule type="containsText" dxfId="36" priority="25" operator="containsText" text="Субподрядчик">
      <formula>NOT(ISERROR(SEARCH("Субподрядчик",G45)))</formula>
    </cfRule>
    <cfRule type="containsText" dxfId="35" priority="26" operator="containsText" text="Подрядчик">
      <formula>NOT(ISERROR(SEARCH("Подрядчик",G45)))</formula>
    </cfRule>
  </conditionalFormatting>
  <conditionalFormatting sqref="G53">
    <cfRule type="containsText" dxfId="34" priority="23" operator="containsText" text="Субподрядчик">
      <formula>NOT(ISERROR(SEARCH("Субподрядчик",G53)))</formula>
    </cfRule>
    <cfRule type="containsText" dxfId="33" priority="24" operator="containsText" text="Подрядчик">
      <formula>NOT(ISERROR(SEARCH("Подрядчик",G53)))</formula>
    </cfRule>
  </conditionalFormatting>
  <conditionalFormatting sqref="G49">
    <cfRule type="containsText" dxfId="32" priority="21" operator="containsText" text="Субподрядчик">
      <formula>NOT(ISERROR(SEARCH("Субподрядчик",G49)))</formula>
    </cfRule>
    <cfRule type="containsText" dxfId="31" priority="22" operator="containsText" text="Подрядчик">
      <formula>NOT(ISERROR(SEARCH("Подрядчик",G49)))</formula>
    </cfRule>
  </conditionalFormatting>
  <conditionalFormatting sqref="G63:G66 G69:G70">
    <cfRule type="containsText" dxfId="30" priority="17" operator="containsText" text="Субподрядчик">
      <formula>NOT(ISERROR(SEARCH("Субподрядчик",G63)))</formula>
    </cfRule>
    <cfRule type="containsText" dxfId="29" priority="18" operator="containsText" text="Подрядчик">
      <formula>NOT(ISERROR(SEARCH("Подрядчик",G63)))</formula>
    </cfRule>
  </conditionalFormatting>
  <conditionalFormatting sqref="G71">
    <cfRule type="containsText" dxfId="28" priority="15" operator="containsText" text="Субподрядчик">
      <formula>NOT(ISERROR(SEARCH("Субподрядчик",G71)))</formula>
    </cfRule>
    <cfRule type="containsText" dxfId="27" priority="16" operator="containsText" text="Подрядчик">
      <formula>NOT(ISERROR(SEARCH("Подрядчик",G71)))</formula>
    </cfRule>
  </conditionalFormatting>
  <conditionalFormatting sqref="G67">
    <cfRule type="containsText" dxfId="26" priority="13" operator="containsText" text="Субподрядчик">
      <formula>NOT(ISERROR(SEARCH("Субподрядчик",G67)))</formula>
    </cfRule>
    <cfRule type="containsText" dxfId="25" priority="14" operator="containsText" text="Подрядчик">
      <formula>NOT(ISERROR(SEARCH("Подрядчик",G67)))</formula>
    </cfRule>
  </conditionalFormatting>
  <conditionalFormatting sqref="G59">
    <cfRule type="containsText" dxfId="24" priority="3" operator="containsText" text="Субподрядчик">
      <formula>NOT(ISERROR(SEARCH("Субподрядчик",G59)))</formula>
    </cfRule>
    <cfRule type="containsText" dxfId="23" priority="4" operator="containsText" text="Подрядчик">
      <formula>NOT(ISERROR(SEARCH("Подрядчик",G59)))</formula>
    </cfRule>
  </conditionalFormatting>
  <conditionalFormatting sqref="G54:G57 G60:G61">
    <cfRule type="containsText" dxfId="22" priority="9" operator="containsText" text="Субподрядчик">
      <formula>NOT(ISERROR(SEARCH("Субподрядчик",G54)))</formula>
    </cfRule>
    <cfRule type="containsText" dxfId="21" priority="10" operator="containsText" text="Подрядчик">
      <formula>NOT(ISERROR(SEARCH("Подрядчик",G54)))</formula>
    </cfRule>
  </conditionalFormatting>
  <conditionalFormatting sqref="G62">
    <cfRule type="containsText" dxfId="20" priority="7" operator="containsText" text="Субподрядчик">
      <formula>NOT(ISERROR(SEARCH("Субподрядчик",G62)))</formula>
    </cfRule>
    <cfRule type="containsText" dxfId="19" priority="8" operator="containsText" text="Подрядчик">
      <formula>NOT(ISERROR(SEARCH("Подрядчик",G62)))</formula>
    </cfRule>
  </conditionalFormatting>
  <conditionalFormatting sqref="G58">
    <cfRule type="containsText" dxfId="18" priority="5" operator="containsText" text="Субподрядчик">
      <formula>NOT(ISERROR(SEARCH("Субподрядчик",G58)))</formula>
    </cfRule>
    <cfRule type="containsText" dxfId="17" priority="6" operator="containsText" text="Подрядчик">
      <formula>NOT(ISERROR(SEARCH("Подрядчик",G58)))</formula>
    </cfRule>
  </conditionalFormatting>
  <conditionalFormatting sqref="G79">
    <cfRule type="containsText" dxfId="16" priority="1" operator="containsText" text="Субподрядчик">
      <formula>NOT(ISERROR(SEARCH("Субподрядчик",G79)))</formula>
    </cfRule>
    <cfRule type="containsText" dxfId="15" priority="2" operator="containsText" text="Подрядчик">
      <formula>NOT(ISERROR(SEARCH("Подрядчик",G79)))</formula>
    </cfRule>
  </conditionalFormatting>
  <dataValidations count="2">
    <dataValidation type="list" allowBlank="1" showInputMessage="1" showErrorMessage="1" sqref="K9:K1048576">
      <formula1>КТУ</formula1>
    </dataValidation>
    <dataValidation type="list" allowBlank="1" showInputMessage="1" showErrorMessage="1" sqref="G9:G1048576">
      <formula1>Подрядчик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L65"/>
  <sheetViews>
    <sheetView zoomScale="55" zoomScaleNormal="55" workbookViewId="0">
      <selection activeCell="G13" sqref="G13"/>
    </sheetView>
  </sheetViews>
  <sheetFormatPr defaultColWidth="8.77734375" defaultRowHeight="13.8" x14ac:dyDescent="0.25"/>
  <cols>
    <col min="1" max="2" width="8.77734375" style="1"/>
    <col min="3" max="3" width="13.77734375" style="5" customWidth="1"/>
    <col min="4" max="4" width="25.77734375" style="5" customWidth="1"/>
    <col min="5" max="5" width="51.21875" style="1" customWidth="1"/>
    <col min="6" max="6" width="30.6640625" style="5" customWidth="1"/>
    <col min="7" max="7" width="17.77734375" style="5" customWidth="1"/>
    <col min="8" max="8" width="18.5546875" style="5" customWidth="1"/>
    <col min="9" max="9" width="25.6640625" style="1" customWidth="1"/>
    <col min="10" max="10" width="30" style="1" customWidth="1"/>
    <col min="11" max="11" width="29.21875" style="5" customWidth="1"/>
    <col min="12" max="12" width="29.21875" style="1" customWidth="1"/>
    <col min="13" max="16384" width="8.77734375" style="1"/>
  </cols>
  <sheetData>
    <row r="2" spans="2:12" ht="18" x14ac:dyDescent="0.35">
      <c r="C2" s="127" t="s">
        <v>54</v>
      </c>
      <c r="D2" s="127"/>
      <c r="E2" s="127"/>
      <c r="F2" s="127"/>
      <c r="G2" s="127"/>
      <c r="H2" s="127"/>
      <c r="I2" s="127"/>
      <c r="J2" s="127"/>
      <c r="K2" s="127"/>
      <c r="L2" s="127"/>
    </row>
    <row r="3" spans="2:12" ht="15.6" x14ac:dyDescent="0.25">
      <c r="B3" s="126" t="str">
        <f>'1_Титульный лист'!B3:H3</f>
        <v>……………………………………………..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2:12" ht="14.4" x14ac:dyDescent="0.3">
      <c r="C4" s="91" t="s">
        <v>0</v>
      </c>
      <c r="D4" s="91"/>
      <c r="E4" s="91"/>
      <c r="F4" s="91"/>
      <c r="G4" s="91"/>
      <c r="H4" s="91"/>
      <c r="I4" s="91"/>
      <c r="J4" s="91"/>
      <c r="K4" s="91"/>
      <c r="L4" s="91"/>
    </row>
    <row r="5" spans="2:12" x14ac:dyDescent="0.25">
      <c r="C5" s="25" t="s">
        <v>27</v>
      </c>
      <c r="D5" s="5">
        <f>COUNTIFS(D$11:D$10000,C5)</f>
        <v>0</v>
      </c>
      <c r="E5" s="26" t="s">
        <v>28</v>
      </c>
      <c r="F5" s="27"/>
      <c r="I5" s="1" t="s">
        <v>8</v>
      </c>
      <c r="J5" s="9">
        <f>COUNTIFS(K$11:K$10000,I5)</f>
        <v>0</v>
      </c>
      <c r="K5" s="1" t="s">
        <v>26</v>
      </c>
      <c r="L5" s="9">
        <f>COUNTIFS(K$11:K$10000,K5)</f>
        <v>0</v>
      </c>
    </row>
    <row r="6" spans="2:12" x14ac:dyDescent="0.25">
      <c r="C6" s="25" t="s">
        <v>29</v>
      </c>
      <c r="D6" s="5">
        <f t="shared" ref="D6:D7" si="0">COUNTIFS(D$11:D$10000,C6)</f>
        <v>0</v>
      </c>
      <c r="E6" s="26" t="s">
        <v>74</v>
      </c>
      <c r="F6" s="27"/>
      <c r="I6" s="33" t="s">
        <v>5</v>
      </c>
      <c r="J6" s="34">
        <f t="shared" ref="J6:J7" si="1">COUNTIFS(K$11:K$10000,I6)</f>
        <v>0</v>
      </c>
      <c r="K6" s="31" t="s">
        <v>7</v>
      </c>
      <c r="L6" s="32">
        <f t="shared" ref="L6:L7" si="2">COUNTIFS(K$11:K$10000,K6)</f>
        <v>0</v>
      </c>
    </row>
    <row r="7" spans="2:12" x14ac:dyDescent="0.25">
      <c r="C7" s="25" t="s">
        <v>25</v>
      </c>
      <c r="D7" s="5">
        <f t="shared" si="0"/>
        <v>0</v>
      </c>
      <c r="E7" s="26" t="s">
        <v>75</v>
      </c>
      <c r="F7" s="27"/>
      <c r="I7" s="1" t="s">
        <v>6</v>
      </c>
      <c r="J7" s="9">
        <f t="shared" si="1"/>
        <v>0</v>
      </c>
      <c r="K7" s="1" t="s">
        <v>25</v>
      </c>
      <c r="L7" s="9">
        <f t="shared" si="2"/>
        <v>0</v>
      </c>
    </row>
    <row r="8" spans="2:12" ht="37.950000000000003" customHeight="1" x14ac:dyDescent="0.25">
      <c r="C8" s="128" t="s">
        <v>18</v>
      </c>
      <c r="D8" s="128" t="s">
        <v>57</v>
      </c>
      <c r="E8" s="128" t="s">
        <v>58</v>
      </c>
      <c r="F8" s="128" t="s">
        <v>59</v>
      </c>
      <c r="G8" s="128" t="s">
        <v>30</v>
      </c>
      <c r="H8" s="129"/>
      <c r="I8" s="128" t="s">
        <v>19</v>
      </c>
      <c r="J8" s="130"/>
      <c r="K8" s="128" t="s">
        <v>56</v>
      </c>
      <c r="L8" s="128" t="s">
        <v>55</v>
      </c>
    </row>
    <row r="9" spans="2:12" ht="34.049999999999997" customHeight="1" x14ac:dyDescent="0.25">
      <c r="C9" s="129"/>
      <c r="D9" s="129"/>
      <c r="E9" s="130"/>
      <c r="F9" s="129"/>
      <c r="G9" s="30" t="s">
        <v>20</v>
      </c>
      <c r="H9" s="30" t="s">
        <v>21</v>
      </c>
      <c r="I9" s="30" t="s">
        <v>11</v>
      </c>
      <c r="J9" s="30" t="s">
        <v>22</v>
      </c>
      <c r="K9" s="129"/>
      <c r="L9" s="130"/>
    </row>
    <row r="10" spans="2:12" x14ac:dyDescent="0.25">
      <c r="C10" s="29">
        <v>1</v>
      </c>
      <c r="D10" s="29">
        <v>2</v>
      </c>
      <c r="E10" s="29">
        <v>3</v>
      </c>
      <c r="F10" s="29">
        <v>4</v>
      </c>
      <c r="G10" s="29">
        <v>5</v>
      </c>
      <c r="H10" s="29">
        <v>6</v>
      </c>
      <c r="I10" s="29">
        <v>7</v>
      </c>
      <c r="J10" s="29">
        <v>8</v>
      </c>
      <c r="K10" s="29">
        <v>9</v>
      </c>
      <c r="L10" s="29">
        <v>10</v>
      </c>
    </row>
    <row r="11" spans="2:12" x14ac:dyDescent="0.25">
      <c r="C11" s="2">
        <v>1</v>
      </c>
      <c r="D11" s="2"/>
      <c r="E11" s="82"/>
      <c r="F11" s="28"/>
      <c r="G11" s="2"/>
      <c r="H11" s="2"/>
      <c r="I11" s="3"/>
      <c r="J11" s="3"/>
      <c r="K11" s="2"/>
      <c r="L11" s="3"/>
    </row>
    <row r="12" spans="2:12" x14ac:dyDescent="0.25">
      <c r="C12" s="2">
        <f>C11+1</f>
        <v>2</v>
      </c>
      <c r="D12" s="2"/>
      <c r="E12" s="41"/>
      <c r="F12" s="28"/>
      <c r="G12" s="2"/>
      <c r="H12" s="2"/>
      <c r="I12" s="3"/>
      <c r="J12" s="3"/>
      <c r="K12" s="2"/>
      <c r="L12" s="3"/>
    </row>
    <row r="13" spans="2:12" x14ac:dyDescent="0.25">
      <c r="C13" s="2">
        <f t="shared" ref="C13:C65" si="3">C12+1</f>
        <v>3</v>
      </c>
      <c r="D13" s="2"/>
      <c r="E13" s="41"/>
      <c r="F13" s="28"/>
      <c r="G13" s="2"/>
      <c r="H13" s="2"/>
      <c r="I13" s="3"/>
      <c r="J13" s="3"/>
      <c r="K13" s="2"/>
      <c r="L13" s="3"/>
    </row>
    <row r="14" spans="2:12" x14ac:dyDescent="0.25">
      <c r="C14" s="2">
        <f t="shared" si="3"/>
        <v>4</v>
      </c>
      <c r="D14" s="2"/>
      <c r="E14" s="41"/>
      <c r="F14" s="28"/>
      <c r="G14" s="2"/>
      <c r="H14" s="2"/>
      <c r="I14" s="3"/>
      <c r="J14" s="3"/>
      <c r="K14" s="2"/>
      <c r="L14" s="3"/>
    </row>
    <row r="15" spans="2:12" x14ac:dyDescent="0.25">
      <c r="C15" s="2">
        <f t="shared" si="3"/>
        <v>5</v>
      </c>
      <c r="D15" s="2"/>
      <c r="E15" s="41"/>
      <c r="F15" s="42"/>
      <c r="G15" s="28"/>
      <c r="H15" s="2"/>
      <c r="I15" s="44"/>
      <c r="J15" s="42"/>
      <c r="K15" s="2"/>
      <c r="L15" s="3"/>
    </row>
    <row r="16" spans="2:12" x14ac:dyDescent="0.25">
      <c r="C16" s="2">
        <f t="shared" si="3"/>
        <v>6</v>
      </c>
      <c r="D16" s="2"/>
      <c r="E16" s="41"/>
      <c r="F16" s="42"/>
      <c r="G16" s="2"/>
      <c r="H16" s="2"/>
      <c r="I16" s="44"/>
      <c r="J16" s="44"/>
      <c r="K16" s="2"/>
      <c r="L16" s="3"/>
    </row>
    <row r="17" spans="3:12" x14ac:dyDescent="0.25">
      <c r="C17" s="2">
        <f t="shared" si="3"/>
        <v>7</v>
      </c>
      <c r="D17" s="2"/>
      <c r="E17" s="41"/>
      <c r="F17" s="42"/>
      <c r="G17" s="28"/>
      <c r="H17" s="2"/>
      <c r="I17" s="44"/>
      <c r="J17" s="42"/>
      <c r="K17" s="2"/>
      <c r="L17" s="3"/>
    </row>
    <row r="18" spans="3:12" x14ac:dyDescent="0.25">
      <c r="C18" s="2">
        <f t="shared" si="3"/>
        <v>8</v>
      </c>
      <c r="L18" s="3"/>
    </row>
    <row r="19" spans="3:12" x14ac:dyDescent="0.25">
      <c r="C19" s="2">
        <f t="shared" si="3"/>
        <v>9</v>
      </c>
      <c r="D19" s="2"/>
      <c r="E19" s="41"/>
      <c r="F19" s="42"/>
      <c r="G19" s="28"/>
      <c r="H19" s="2"/>
      <c r="I19" s="44"/>
      <c r="J19" s="42"/>
      <c r="K19" s="2"/>
      <c r="L19" s="3"/>
    </row>
    <row r="20" spans="3:12" x14ac:dyDescent="0.25">
      <c r="C20" s="2">
        <f t="shared" si="3"/>
        <v>10</v>
      </c>
      <c r="D20" s="2"/>
      <c r="E20" s="45"/>
      <c r="F20" s="46"/>
      <c r="G20" s="46"/>
      <c r="H20" s="2"/>
      <c r="I20" s="47"/>
      <c r="J20" s="46"/>
      <c r="K20" s="2"/>
      <c r="L20" s="3"/>
    </row>
    <row r="21" spans="3:12" ht="55.95" customHeight="1" x14ac:dyDescent="0.25">
      <c r="C21" s="2">
        <f t="shared" si="3"/>
        <v>11</v>
      </c>
      <c r="D21" s="2"/>
      <c r="E21" s="45"/>
      <c r="F21" s="46"/>
      <c r="G21" s="46"/>
      <c r="H21" s="2"/>
      <c r="I21" s="47"/>
      <c r="J21" s="46"/>
      <c r="K21" s="2"/>
      <c r="L21" s="3"/>
    </row>
    <row r="22" spans="3:12" x14ac:dyDescent="0.25">
      <c r="C22" s="2">
        <f t="shared" si="3"/>
        <v>12</v>
      </c>
      <c r="D22" s="2"/>
      <c r="E22" s="45"/>
      <c r="F22" s="46"/>
      <c r="G22" s="46"/>
      <c r="H22" s="2"/>
      <c r="I22" s="47"/>
      <c r="J22" s="46"/>
      <c r="K22" s="2"/>
      <c r="L22" s="3"/>
    </row>
    <row r="23" spans="3:12" ht="60.45" customHeight="1" x14ac:dyDescent="0.25">
      <c r="C23" s="2">
        <f t="shared" si="3"/>
        <v>13</v>
      </c>
      <c r="D23" s="2"/>
      <c r="E23" s="45"/>
      <c r="F23" s="46"/>
      <c r="G23" s="46"/>
      <c r="H23" s="2"/>
      <c r="I23" s="47"/>
      <c r="J23" s="46"/>
      <c r="K23" s="2"/>
      <c r="L23" s="3"/>
    </row>
    <row r="24" spans="3:12" ht="40.5" customHeight="1" x14ac:dyDescent="0.25">
      <c r="C24" s="2">
        <f t="shared" si="3"/>
        <v>14</v>
      </c>
      <c r="D24" s="2"/>
      <c r="E24" s="45"/>
      <c r="F24" s="46"/>
      <c r="G24" s="46"/>
      <c r="H24" s="2"/>
      <c r="I24" s="47"/>
      <c r="J24" s="46"/>
      <c r="K24" s="2"/>
      <c r="L24" s="3"/>
    </row>
    <row r="25" spans="3:12" x14ac:dyDescent="0.25">
      <c r="C25" s="2">
        <f t="shared" si="3"/>
        <v>15</v>
      </c>
      <c r="D25" s="2"/>
      <c r="E25" s="41"/>
      <c r="F25" s="42"/>
      <c r="G25" s="42"/>
      <c r="H25" s="43"/>
      <c r="I25" s="44"/>
      <c r="J25" s="42"/>
      <c r="K25" s="2"/>
      <c r="L25" s="3"/>
    </row>
    <row r="26" spans="3:12" x14ac:dyDescent="0.25">
      <c r="C26" s="2">
        <f t="shared" si="3"/>
        <v>16</v>
      </c>
      <c r="D26" s="2"/>
      <c r="E26" s="41"/>
      <c r="F26" s="42"/>
      <c r="G26" s="42"/>
      <c r="H26" s="43"/>
      <c r="I26" s="44"/>
      <c r="J26" s="42"/>
      <c r="K26" s="2"/>
      <c r="L26" s="3"/>
    </row>
    <row r="27" spans="3:12" x14ac:dyDescent="0.25">
      <c r="C27" s="2">
        <f t="shared" si="3"/>
        <v>17</v>
      </c>
      <c r="D27" s="2"/>
      <c r="E27" s="41"/>
      <c r="F27" s="42"/>
      <c r="G27" s="42"/>
      <c r="H27" s="43"/>
      <c r="I27" s="44"/>
      <c r="J27" s="42"/>
      <c r="K27" s="2"/>
      <c r="L27" s="3"/>
    </row>
    <row r="28" spans="3:12" x14ac:dyDescent="0.25">
      <c r="C28" s="2">
        <f t="shared" si="3"/>
        <v>18</v>
      </c>
      <c r="D28" s="2"/>
      <c r="E28" s="41"/>
      <c r="F28" s="42"/>
      <c r="G28" s="42"/>
      <c r="H28" s="43"/>
      <c r="I28" s="44"/>
      <c r="J28" s="42"/>
      <c r="K28" s="2"/>
      <c r="L28" s="3"/>
    </row>
    <row r="29" spans="3:12" x14ac:dyDescent="0.25">
      <c r="C29" s="2">
        <f t="shared" si="3"/>
        <v>19</v>
      </c>
      <c r="D29" s="2"/>
      <c r="E29" s="41"/>
      <c r="F29" s="42"/>
      <c r="G29" s="42"/>
      <c r="H29" s="43"/>
      <c r="I29" s="44"/>
      <c r="J29" s="42"/>
      <c r="K29" s="2"/>
      <c r="L29" s="3"/>
    </row>
    <row r="30" spans="3:12" x14ac:dyDescent="0.25">
      <c r="C30" s="2">
        <f t="shared" si="3"/>
        <v>20</v>
      </c>
      <c r="D30" s="2"/>
      <c r="E30" s="41"/>
      <c r="F30" s="42"/>
      <c r="G30" s="42"/>
      <c r="H30" s="43"/>
      <c r="I30" s="44"/>
      <c r="J30" s="42"/>
      <c r="K30" s="2"/>
      <c r="L30" s="3"/>
    </row>
    <row r="31" spans="3:12" x14ac:dyDescent="0.25">
      <c r="C31" s="2">
        <f t="shared" si="3"/>
        <v>21</v>
      </c>
      <c r="D31" s="2"/>
      <c r="E31" s="41"/>
      <c r="F31" s="42"/>
      <c r="G31" s="42"/>
      <c r="H31" s="43"/>
      <c r="I31" s="44"/>
      <c r="J31" s="42"/>
      <c r="K31" s="2"/>
      <c r="L31" s="3"/>
    </row>
    <row r="32" spans="3:12" x14ac:dyDescent="0.25">
      <c r="C32" s="2">
        <f t="shared" si="3"/>
        <v>22</v>
      </c>
      <c r="D32" s="2"/>
      <c r="E32" s="41"/>
      <c r="F32" s="42"/>
      <c r="G32" s="42"/>
      <c r="H32" s="43"/>
      <c r="I32" s="44"/>
      <c r="J32" s="42"/>
      <c r="K32" s="2"/>
      <c r="L32" s="3"/>
    </row>
    <row r="33" spans="3:12" x14ac:dyDescent="0.25">
      <c r="C33" s="2">
        <f t="shared" si="3"/>
        <v>23</v>
      </c>
      <c r="D33" s="2"/>
      <c r="E33" s="41"/>
      <c r="F33" s="42"/>
      <c r="G33" s="42"/>
      <c r="H33" s="43"/>
      <c r="I33" s="44"/>
      <c r="J33" s="42"/>
      <c r="K33" s="2"/>
      <c r="L33" s="3"/>
    </row>
    <row r="34" spans="3:12" x14ac:dyDescent="0.25">
      <c r="C34" s="2">
        <f t="shared" si="3"/>
        <v>24</v>
      </c>
      <c r="D34" s="2"/>
      <c r="E34" s="41"/>
      <c r="F34" s="42"/>
      <c r="G34" s="42"/>
      <c r="H34" s="43"/>
      <c r="I34" s="44"/>
      <c r="J34" s="42"/>
      <c r="K34" s="2"/>
      <c r="L34" s="3"/>
    </row>
    <row r="35" spans="3:12" x14ac:dyDescent="0.25">
      <c r="C35" s="2">
        <f t="shared" si="3"/>
        <v>25</v>
      </c>
      <c r="D35" s="2"/>
      <c r="E35" s="41"/>
      <c r="F35" s="42"/>
      <c r="G35" s="42"/>
      <c r="H35" s="43"/>
      <c r="I35" s="44"/>
      <c r="J35" s="42"/>
      <c r="K35" s="2"/>
      <c r="L35" s="3"/>
    </row>
    <row r="36" spans="3:12" x14ac:dyDescent="0.25">
      <c r="C36" s="2">
        <f t="shared" si="3"/>
        <v>26</v>
      </c>
      <c r="D36" s="2"/>
      <c r="E36" s="3"/>
      <c r="F36" s="2"/>
      <c r="G36" s="2"/>
      <c r="H36" s="2"/>
      <c r="I36" s="3"/>
      <c r="J36" s="3"/>
      <c r="K36" s="2"/>
      <c r="L36" s="3"/>
    </row>
    <row r="37" spans="3:12" x14ac:dyDescent="0.25">
      <c r="C37" s="2">
        <f t="shared" si="3"/>
        <v>27</v>
      </c>
      <c r="D37" s="2"/>
      <c r="E37" s="3"/>
      <c r="F37" s="2"/>
      <c r="G37" s="2"/>
      <c r="H37" s="2"/>
      <c r="I37" s="3"/>
      <c r="J37" s="3"/>
      <c r="K37" s="2"/>
      <c r="L37" s="3"/>
    </row>
    <row r="38" spans="3:12" x14ac:dyDescent="0.25">
      <c r="C38" s="2">
        <f t="shared" si="3"/>
        <v>28</v>
      </c>
      <c r="D38" s="2"/>
      <c r="E38" s="3"/>
      <c r="F38" s="2"/>
      <c r="G38" s="2"/>
      <c r="H38" s="2"/>
      <c r="I38" s="3"/>
      <c r="J38" s="3"/>
      <c r="K38" s="2"/>
      <c r="L38" s="3"/>
    </row>
    <row r="39" spans="3:12" x14ac:dyDescent="0.25">
      <c r="C39" s="2">
        <f t="shared" si="3"/>
        <v>29</v>
      </c>
      <c r="D39" s="2"/>
      <c r="E39" s="3"/>
      <c r="F39" s="2"/>
      <c r="G39" s="2"/>
      <c r="H39" s="2"/>
      <c r="I39" s="3"/>
      <c r="J39" s="3"/>
      <c r="K39" s="2"/>
      <c r="L39" s="3"/>
    </row>
    <row r="40" spans="3:12" x14ac:dyDescent="0.25">
      <c r="C40" s="2">
        <f t="shared" si="3"/>
        <v>30</v>
      </c>
      <c r="D40" s="2"/>
      <c r="E40" s="3"/>
      <c r="F40" s="2"/>
      <c r="G40" s="2"/>
      <c r="H40" s="2"/>
      <c r="I40" s="3"/>
      <c r="J40" s="3"/>
      <c r="K40" s="2"/>
      <c r="L40" s="3"/>
    </row>
    <row r="41" spans="3:12" x14ac:dyDescent="0.25">
      <c r="C41" s="2">
        <f t="shared" si="3"/>
        <v>31</v>
      </c>
      <c r="D41" s="2"/>
      <c r="E41" s="3"/>
      <c r="F41" s="2"/>
      <c r="G41" s="2"/>
      <c r="H41" s="2"/>
      <c r="I41" s="3"/>
      <c r="J41" s="3"/>
      <c r="K41" s="2"/>
      <c r="L41" s="3"/>
    </row>
    <row r="42" spans="3:12" x14ac:dyDescent="0.25">
      <c r="C42" s="2">
        <f t="shared" si="3"/>
        <v>32</v>
      </c>
      <c r="D42" s="2"/>
      <c r="E42" s="3"/>
      <c r="F42" s="2"/>
      <c r="G42" s="2"/>
      <c r="H42" s="2"/>
      <c r="I42" s="3"/>
      <c r="J42" s="3"/>
      <c r="K42" s="2"/>
      <c r="L42" s="3"/>
    </row>
    <row r="43" spans="3:12" x14ac:dyDescent="0.25">
      <c r="C43" s="2">
        <f t="shared" si="3"/>
        <v>33</v>
      </c>
      <c r="D43" s="2"/>
      <c r="E43" s="3"/>
      <c r="F43" s="2"/>
      <c r="G43" s="2"/>
      <c r="H43" s="2"/>
      <c r="I43" s="3"/>
      <c r="J43" s="3"/>
      <c r="K43" s="2"/>
      <c r="L43" s="3"/>
    </row>
    <row r="44" spans="3:12" x14ac:dyDescent="0.25">
      <c r="C44" s="2">
        <f t="shared" si="3"/>
        <v>34</v>
      </c>
      <c r="D44" s="2"/>
      <c r="E44" s="3"/>
      <c r="F44" s="2"/>
      <c r="G44" s="2"/>
      <c r="H44" s="2"/>
      <c r="I44" s="3"/>
      <c r="J44" s="3"/>
      <c r="K44" s="2"/>
      <c r="L44" s="3"/>
    </row>
    <row r="45" spans="3:12" x14ac:dyDescent="0.25">
      <c r="C45" s="2">
        <f t="shared" si="3"/>
        <v>35</v>
      </c>
      <c r="D45" s="2"/>
      <c r="E45" s="3"/>
      <c r="F45" s="2"/>
      <c r="G45" s="2"/>
      <c r="H45" s="2"/>
      <c r="I45" s="3"/>
      <c r="J45" s="3"/>
      <c r="K45" s="2"/>
      <c r="L45" s="3"/>
    </row>
    <row r="46" spans="3:12" x14ac:dyDescent="0.25">
      <c r="C46" s="2">
        <f t="shared" si="3"/>
        <v>36</v>
      </c>
      <c r="D46" s="2"/>
      <c r="E46" s="3"/>
      <c r="F46" s="2"/>
      <c r="G46" s="2"/>
      <c r="H46" s="2"/>
      <c r="I46" s="3"/>
      <c r="J46" s="3"/>
      <c r="K46" s="2"/>
      <c r="L46" s="3"/>
    </row>
    <row r="47" spans="3:12" x14ac:dyDescent="0.25">
      <c r="C47" s="2">
        <f t="shared" si="3"/>
        <v>37</v>
      </c>
      <c r="D47" s="2"/>
      <c r="E47" s="3"/>
      <c r="F47" s="2"/>
      <c r="G47" s="2"/>
      <c r="H47" s="2"/>
      <c r="I47" s="3"/>
      <c r="J47" s="3"/>
      <c r="K47" s="2"/>
      <c r="L47" s="3"/>
    </row>
    <row r="48" spans="3:12" x14ac:dyDescent="0.25">
      <c r="C48" s="2">
        <f t="shared" si="3"/>
        <v>38</v>
      </c>
      <c r="D48" s="2"/>
      <c r="E48" s="3"/>
      <c r="F48" s="2"/>
      <c r="G48" s="2"/>
      <c r="H48" s="2"/>
      <c r="I48" s="3"/>
      <c r="J48" s="3"/>
      <c r="K48" s="2"/>
      <c r="L48" s="3"/>
    </row>
    <row r="49" spans="3:12" x14ac:dyDescent="0.25">
      <c r="C49" s="2">
        <f t="shared" si="3"/>
        <v>39</v>
      </c>
      <c r="D49" s="2"/>
      <c r="E49" s="3"/>
      <c r="F49" s="2"/>
      <c r="G49" s="2"/>
      <c r="H49" s="2"/>
      <c r="I49" s="3"/>
      <c r="J49" s="3"/>
      <c r="K49" s="2"/>
      <c r="L49" s="3"/>
    </row>
    <row r="50" spans="3:12" x14ac:dyDescent="0.25">
      <c r="C50" s="2">
        <f t="shared" si="3"/>
        <v>40</v>
      </c>
      <c r="D50" s="2"/>
      <c r="E50" s="3"/>
      <c r="F50" s="2"/>
      <c r="G50" s="2"/>
      <c r="H50" s="2"/>
      <c r="I50" s="3"/>
      <c r="J50" s="3"/>
      <c r="K50" s="2"/>
      <c r="L50" s="3"/>
    </row>
    <row r="51" spans="3:12" x14ac:dyDescent="0.25">
      <c r="C51" s="2">
        <f t="shared" si="3"/>
        <v>41</v>
      </c>
      <c r="D51" s="2"/>
      <c r="E51" s="3"/>
      <c r="F51" s="2"/>
      <c r="G51" s="2"/>
      <c r="H51" s="2"/>
      <c r="I51" s="3"/>
      <c r="J51" s="3"/>
      <c r="K51" s="2"/>
      <c r="L51" s="3"/>
    </row>
    <row r="52" spans="3:12" x14ac:dyDescent="0.25">
      <c r="C52" s="2">
        <f t="shared" si="3"/>
        <v>42</v>
      </c>
      <c r="D52" s="2"/>
      <c r="E52" s="3"/>
      <c r="F52" s="2"/>
      <c r="G52" s="2"/>
      <c r="H52" s="2"/>
      <c r="I52" s="3"/>
      <c r="J52" s="3"/>
      <c r="K52" s="2"/>
      <c r="L52" s="3"/>
    </row>
    <row r="53" spans="3:12" x14ac:dyDescent="0.25">
      <c r="C53" s="2">
        <f t="shared" si="3"/>
        <v>43</v>
      </c>
      <c r="D53" s="2"/>
      <c r="E53" s="3"/>
      <c r="F53" s="2"/>
      <c r="G53" s="2"/>
      <c r="H53" s="2"/>
      <c r="I53" s="3"/>
      <c r="J53" s="3"/>
      <c r="K53" s="2"/>
      <c r="L53" s="3"/>
    </row>
    <row r="54" spans="3:12" x14ac:dyDescent="0.25">
      <c r="C54" s="2">
        <f t="shared" si="3"/>
        <v>44</v>
      </c>
      <c r="D54" s="2"/>
      <c r="E54" s="3"/>
      <c r="F54" s="2"/>
      <c r="G54" s="2"/>
      <c r="H54" s="2"/>
      <c r="I54" s="3"/>
      <c r="J54" s="3"/>
      <c r="K54" s="2"/>
      <c r="L54" s="3"/>
    </row>
    <row r="55" spans="3:12" x14ac:dyDescent="0.25">
      <c r="C55" s="2">
        <f t="shared" si="3"/>
        <v>45</v>
      </c>
      <c r="D55" s="2"/>
      <c r="E55" s="3"/>
      <c r="F55" s="2"/>
      <c r="G55" s="2"/>
      <c r="H55" s="2"/>
      <c r="I55" s="3"/>
      <c r="J55" s="3"/>
      <c r="K55" s="2"/>
      <c r="L55" s="3"/>
    </row>
    <row r="56" spans="3:12" x14ac:dyDescent="0.25">
      <c r="C56" s="2">
        <f t="shared" si="3"/>
        <v>46</v>
      </c>
      <c r="D56" s="2"/>
      <c r="E56" s="3"/>
      <c r="F56" s="2"/>
      <c r="G56" s="2"/>
      <c r="H56" s="2"/>
      <c r="I56" s="3"/>
      <c r="J56" s="3"/>
      <c r="K56" s="2"/>
      <c r="L56" s="3"/>
    </row>
    <row r="57" spans="3:12" x14ac:dyDescent="0.25">
      <c r="C57" s="2">
        <f t="shared" si="3"/>
        <v>47</v>
      </c>
      <c r="D57" s="2"/>
      <c r="E57" s="3"/>
      <c r="F57" s="2"/>
      <c r="G57" s="2"/>
      <c r="H57" s="2"/>
      <c r="I57" s="3"/>
      <c r="J57" s="3"/>
      <c r="K57" s="2"/>
      <c r="L57" s="3"/>
    </row>
    <row r="58" spans="3:12" x14ac:dyDescent="0.25">
      <c r="C58" s="2">
        <f t="shared" si="3"/>
        <v>48</v>
      </c>
      <c r="D58" s="2"/>
      <c r="E58" s="3"/>
      <c r="F58" s="2"/>
      <c r="G58" s="2"/>
      <c r="H58" s="2"/>
      <c r="I58" s="3"/>
      <c r="J58" s="3"/>
      <c r="K58" s="2"/>
      <c r="L58" s="3"/>
    </row>
    <row r="59" spans="3:12" x14ac:dyDescent="0.25">
      <c r="C59" s="2">
        <f t="shared" si="3"/>
        <v>49</v>
      </c>
      <c r="D59" s="2"/>
      <c r="E59" s="3"/>
      <c r="F59" s="2"/>
      <c r="G59" s="2"/>
      <c r="H59" s="2"/>
      <c r="I59" s="3"/>
      <c r="J59" s="3"/>
      <c r="K59" s="2"/>
      <c r="L59" s="3"/>
    </row>
    <row r="60" spans="3:12" x14ac:dyDescent="0.25">
      <c r="C60" s="2">
        <f t="shared" si="3"/>
        <v>50</v>
      </c>
      <c r="D60" s="2"/>
      <c r="E60" s="3"/>
      <c r="F60" s="2"/>
      <c r="G60" s="2"/>
      <c r="H60" s="2"/>
      <c r="I60" s="3"/>
      <c r="J60" s="3"/>
      <c r="K60" s="2"/>
      <c r="L60" s="3"/>
    </row>
    <row r="61" spans="3:12" x14ac:dyDescent="0.25">
      <c r="C61" s="2">
        <f t="shared" si="3"/>
        <v>51</v>
      </c>
      <c r="D61" s="2"/>
      <c r="E61" s="3"/>
      <c r="F61" s="2"/>
      <c r="G61" s="2"/>
      <c r="H61" s="2"/>
      <c r="I61" s="3"/>
      <c r="J61" s="3"/>
      <c r="K61" s="2"/>
      <c r="L61" s="3"/>
    </row>
    <row r="62" spans="3:12" x14ac:dyDescent="0.25">
      <c r="C62" s="2">
        <f t="shared" si="3"/>
        <v>52</v>
      </c>
      <c r="D62" s="2"/>
      <c r="E62" s="3"/>
      <c r="F62" s="2"/>
      <c r="G62" s="2"/>
      <c r="H62" s="2"/>
      <c r="I62" s="3"/>
      <c r="J62" s="3"/>
      <c r="K62" s="2"/>
      <c r="L62" s="3"/>
    </row>
    <row r="63" spans="3:12" x14ac:dyDescent="0.25">
      <c r="C63" s="2">
        <f t="shared" si="3"/>
        <v>53</v>
      </c>
      <c r="D63" s="2"/>
      <c r="E63" s="3"/>
      <c r="F63" s="2"/>
      <c r="G63" s="2"/>
      <c r="H63" s="2"/>
      <c r="I63" s="3"/>
      <c r="J63" s="3"/>
      <c r="K63" s="2"/>
      <c r="L63" s="3"/>
    </row>
    <row r="64" spans="3:12" x14ac:dyDescent="0.25">
      <c r="C64" s="2">
        <f t="shared" si="3"/>
        <v>54</v>
      </c>
      <c r="D64" s="2"/>
      <c r="E64" s="3"/>
      <c r="F64" s="2"/>
      <c r="G64" s="2"/>
      <c r="H64" s="2"/>
      <c r="I64" s="3"/>
      <c r="J64" s="3"/>
      <c r="K64" s="2"/>
      <c r="L64" s="3"/>
    </row>
    <row r="65" spans="3:12" x14ac:dyDescent="0.25">
      <c r="C65" s="2">
        <f t="shared" si="3"/>
        <v>55</v>
      </c>
      <c r="D65" s="2"/>
      <c r="E65" s="3"/>
      <c r="F65" s="2"/>
      <c r="G65" s="2"/>
      <c r="H65" s="2"/>
      <c r="I65" s="3"/>
      <c r="J65" s="3"/>
      <c r="K65" s="2"/>
      <c r="L65" s="3"/>
    </row>
  </sheetData>
  <autoFilter ref="C10:L65"/>
  <mergeCells count="11">
    <mergeCell ref="B3:L3"/>
    <mergeCell ref="C2:L2"/>
    <mergeCell ref="C4:L4"/>
    <mergeCell ref="G8:H8"/>
    <mergeCell ref="I8:J8"/>
    <mergeCell ref="L8:L9"/>
    <mergeCell ref="C8:C9"/>
    <mergeCell ref="E8:E9"/>
    <mergeCell ref="K8:K9"/>
    <mergeCell ref="F8:F9"/>
    <mergeCell ref="D8:D9"/>
  </mergeCells>
  <conditionalFormatting sqref="D19:D1048576 D11:D17">
    <cfRule type="containsText" dxfId="14" priority="17" operator="containsText" text="Отметили">
      <formula>NOT(ISERROR(SEARCH("Отметили",D11)))</formula>
    </cfRule>
    <cfRule type="containsText" dxfId="13" priority="18" operator="containsText" text="Поручение">
      <formula>NOT(ISERROR(SEARCH("Поручение",D11)))</formula>
    </cfRule>
    <cfRule type="containsText" dxfId="12" priority="19" operator="containsText" text="Задача">
      <formula>NOT(ISERROR(SEARCH("Задача",D11)))</formula>
    </cfRule>
  </conditionalFormatting>
  <conditionalFormatting sqref="K1 K8:K14 K20:K1048576 K16">
    <cfRule type="containsText" dxfId="11" priority="14" operator="containsText" text="Просрочен">
      <formula>NOT(ISERROR(SEARCH("Просрочен",K1)))</formula>
    </cfRule>
    <cfRule type="containsText" dxfId="10" priority="15" operator="containsText" text="Исполнен">
      <formula>NOT(ISERROR(SEARCH("Исполнен",K1)))</formula>
    </cfRule>
    <cfRule type="containsText" dxfId="9" priority="16" operator="containsText" text="Выполняется">
      <formula>NOT(ISERROR(SEARCH("Выполняется",K1)))</formula>
    </cfRule>
  </conditionalFormatting>
  <conditionalFormatting sqref="K17">
    <cfRule type="containsText" dxfId="8" priority="7" operator="containsText" text="Просрочен">
      <formula>NOT(ISERROR(SEARCH("Просрочен",K17)))</formula>
    </cfRule>
    <cfRule type="containsText" dxfId="7" priority="8" operator="containsText" text="Исполнен">
      <formula>NOT(ISERROR(SEARCH("Исполнен",K17)))</formula>
    </cfRule>
    <cfRule type="containsText" dxfId="6" priority="9" operator="containsText" text="Выполняется">
      <formula>NOT(ISERROR(SEARCH("Выполняется",K17)))</formula>
    </cfRule>
  </conditionalFormatting>
  <conditionalFormatting sqref="K15">
    <cfRule type="containsText" dxfId="5" priority="4" operator="containsText" text="Просрочен">
      <formula>NOT(ISERROR(SEARCH("Просрочен",K15)))</formula>
    </cfRule>
    <cfRule type="containsText" dxfId="4" priority="5" operator="containsText" text="Исполнен">
      <formula>NOT(ISERROR(SEARCH("Исполнен",K15)))</formula>
    </cfRule>
    <cfRule type="containsText" dxfId="3" priority="6" operator="containsText" text="Выполняется">
      <formula>NOT(ISERROR(SEARCH("Выполняется",K15)))</formula>
    </cfRule>
  </conditionalFormatting>
  <conditionalFormatting sqref="K19">
    <cfRule type="containsText" dxfId="2" priority="1" operator="containsText" text="Просрочен">
      <formula>NOT(ISERROR(SEARCH("Просрочен",K19)))</formula>
    </cfRule>
    <cfRule type="containsText" dxfId="1" priority="2" operator="containsText" text="Исполнен">
      <formula>NOT(ISERROR(SEARCH("Исполнен",K19)))</formula>
    </cfRule>
    <cfRule type="containsText" dxfId="0" priority="3" operator="containsText" text="Выполняется">
      <formula>NOT(ISERROR(SEARCH("Выполняется",K19)))</formula>
    </cfRule>
  </conditionalFormatting>
  <dataValidations count="3">
    <dataValidation type="list" allowBlank="1" showInputMessage="1" showErrorMessage="1" sqref="D11:D17 D19:D1048576">
      <formula1>Вид_Задачи</formula1>
    </dataValidation>
    <dataValidation type="list" allowBlank="1" showInputMessage="1" showErrorMessage="1" sqref="K11:K17 K19:K1048576">
      <formula1>Текущий_Статус</formula1>
    </dataValidation>
    <dataValidation type="date" allowBlank="1" showInputMessage="1" showErrorMessage="1" sqref="F11:F14 F36:H1048576 G11:H17 G19 H19:H24">
      <formula1>43466</formula1>
      <formula2>47484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'\\10.77.0.17\Store\Департаменты\ДТРиИ\04_Проекты и Программы\01_НИОКР\04_РЕАЛИЗУЕМЫЕ НИОКР\010_ЦиП_КалЭ_Услуги спецтехники\05_Совещания\[Протокол_ПК_услуги_спецтехники_v.1.4.xlsx]0_НСИ'!#REF!</xm:f>
          </x14:formula1>
          <xm:sqref>I19:I35 I15:I17</xm:sqref>
        </x14:dataValidation>
        <x14:dataValidation type="list" allowBlank="1" showErrorMessage="1">
          <x14:formula1>
            <xm:f>'\\10.77.0.17\Store\Департаменты\ДТРиИ\04_Проекты и Программы\01_НИОКР\04_РЕАЛИЗУЕМЫЕ НИОКР\010_ЦиП_КалЭ_Услуги спецтехники\05_Совещания\[Протокол_ПК_услуги_спецтехники_v.1.4.xlsx]0_НСИ'!#REF!</xm:f>
          </x14:formula1>
          <xm:sqref>J19:J35 J17 J15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0_НСИ</vt:lpstr>
      <vt:lpstr>0_Инструкция</vt:lpstr>
      <vt:lpstr>1_Титульный лист</vt:lpstr>
      <vt:lpstr>2_Команда проекта</vt:lpstr>
      <vt:lpstr>3_План работы</vt:lpstr>
      <vt:lpstr>Вид_Задачи</vt:lpstr>
      <vt:lpstr>Документы</vt:lpstr>
      <vt:lpstr>КТУ</vt:lpstr>
      <vt:lpstr>Подрядчик</vt:lpstr>
      <vt:lpstr>Статус</vt:lpstr>
      <vt:lpstr>Текущий_Статус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2021-10-19T13:02:32Z</dcterms:modified>
</cp:coreProperties>
</file>